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7235" windowHeight="11010" tabRatio="340" activeTab="2"/>
  </bookViews>
  <sheets>
    <sheet name="табл1прил5" sheetId="1" r:id="rId1"/>
    <sheet name="табл1прил6" sheetId="3" r:id="rId2"/>
    <sheet name="табл1прил7" sheetId="6" r:id="rId3"/>
  </sheets>
  <definedNames>
    <definedName name="_xlnm._FilterDatabase" localSheetId="0" hidden="1">табл1прил5!$A$8:$F$161</definedName>
    <definedName name="_xlnm._FilterDatabase" localSheetId="1" hidden="1">табл1прил6!$A$10:$F$130</definedName>
    <definedName name="_xlnm._FilterDatabase" localSheetId="2" hidden="1">табл1прил7!$A$8:$G$162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табл1прил5!$A$1:$F$168</definedName>
    <definedName name="_xlnm.Print_Area" localSheetId="1">табл1прил6!$A$1:$F$137</definedName>
    <definedName name="_xlnm.Print_Area" localSheetId="2">табл1прил7!$A$1:$G$169</definedName>
  </definedNames>
  <calcPr calcId="145621"/>
</workbook>
</file>

<file path=xl/calcChain.xml><?xml version="1.0" encoding="utf-8"?>
<calcChain xmlns="http://schemas.openxmlformats.org/spreadsheetml/2006/main">
  <c r="F123" i="3" l="1"/>
  <c r="F124" i="3"/>
  <c r="F128" i="3"/>
  <c r="F127" i="3"/>
  <c r="F99" i="3"/>
  <c r="F98" i="3" s="1"/>
  <c r="F93" i="3" l="1"/>
  <c r="F88" i="3"/>
  <c r="F87" i="3" s="1"/>
  <c r="F85" i="3"/>
  <c r="F84" i="3" s="1"/>
  <c r="F80" i="3"/>
  <c r="F82" i="3"/>
  <c r="F67" i="3"/>
  <c r="F66" i="3" s="1"/>
  <c r="F65" i="3" s="1"/>
  <c r="F47" i="3"/>
  <c r="F45" i="3"/>
  <c r="F41" i="3"/>
  <c r="F40" i="3" s="1"/>
  <c r="F39" i="3" s="1"/>
  <c r="F33" i="3"/>
  <c r="F32" i="3" s="1"/>
  <c r="F28" i="3"/>
  <c r="F27" i="3" s="1"/>
  <c r="F26" i="3" s="1"/>
  <c r="F24" i="3"/>
  <c r="F23" i="3" s="1"/>
  <c r="F21" i="3"/>
  <c r="F20" i="3" s="1"/>
  <c r="G160" i="6"/>
  <c r="G159" i="6" s="1"/>
  <c r="G158" i="6" s="1"/>
  <c r="G157" i="6" s="1"/>
  <c r="G156" i="6" s="1"/>
  <c r="G154" i="6"/>
  <c r="G153" i="6" s="1"/>
  <c r="G152" i="6" s="1"/>
  <c r="G151" i="6" s="1"/>
  <c r="G150" i="6" s="1"/>
  <c r="G148" i="6"/>
  <c r="G147" i="6"/>
  <c r="G145" i="6"/>
  <c r="G143" i="6"/>
  <c r="G142" i="6" s="1"/>
  <c r="G140" i="6"/>
  <c r="G138" i="6"/>
  <c r="G136" i="6"/>
  <c r="G130" i="6"/>
  <c r="G129" i="6" s="1"/>
  <c r="G128" i="6" s="1"/>
  <c r="G127" i="6" s="1"/>
  <c r="G125" i="6"/>
  <c r="G123" i="6"/>
  <c r="G122" i="6" s="1"/>
  <c r="G121" i="6" s="1"/>
  <c r="G119" i="6"/>
  <c r="G118" i="6"/>
  <c r="G117" i="6" s="1"/>
  <c r="G115" i="6"/>
  <c r="G114" i="6" s="1"/>
  <c r="G113" i="6" s="1"/>
  <c r="G111" i="6"/>
  <c r="G110" i="6"/>
  <c r="G109" i="6" s="1"/>
  <c r="G108" i="6" s="1"/>
  <c r="G107" i="6" s="1"/>
  <c r="G105" i="6"/>
  <c r="G103" i="6"/>
  <c r="G102" i="6" s="1"/>
  <c r="G101" i="6" s="1"/>
  <c r="G100" i="6" s="1"/>
  <c r="G97" i="6"/>
  <c r="G96" i="6" s="1"/>
  <c r="G95" i="6" s="1"/>
  <c r="G93" i="6"/>
  <c r="G92" i="6"/>
  <c r="G90" i="6"/>
  <c r="G89" i="6" s="1"/>
  <c r="G88" i="6" s="1"/>
  <c r="G87" i="6" s="1"/>
  <c r="G86" i="6" s="1"/>
  <c r="G85" i="6" s="1"/>
  <c r="G83" i="6"/>
  <c r="G82" i="6"/>
  <c r="G80" i="6"/>
  <c r="G79" i="6"/>
  <c r="G78" i="6" s="1"/>
  <c r="G77" i="6" s="1"/>
  <c r="G75" i="6"/>
  <c r="G74" i="6"/>
  <c r="G73" i="6" s="1"/>
  <c r="G71" i="6"/>
  <c r="G70" i="6" s="1"/>
  <c r="G68" i="6"/>
  <c r="G67" i="6" s="1"/>
  <c r="G66" i="6" s="1"/>
  <c r="G62" i="6"/>
  <c r="G60" i="6"/>
  <c r="G59" i="6" s="1"/>
  <c r="G58" i="6" s="1"/>
  <c r="G57" i="6" s="1"/>
  <c r="G55" i="6"/>
  <c r="G53" i="6"/>
  <c r="G52" i="6"/>
  <c r="G50" i="6"/>
  <c r="G49" i="6" s="1"/>
  <c r="G48" i="6" s="1"/>
  <c r="G47" i="6" s="1"/>
  <c r="G45" i="6"/>
  <c r="G44" i="6" s="1"/>
  <c r="G43" i="6" s="1"/>
  <c r="G42" i="6" s="1"/>
  <c r="G40" i="6"/>
  <c r="G39" i="6"/>
  <c r="G38" i="6" s="1"/>
  <c r="G37" i="6" s="1"/>
  <c r="G35" i="6"/>
  <c r="G34" i="6"/>
  <c r="G32" i="6"/>
  <c r="G31" i="6"/>
  <c r="G29" i="6"/>
  <c r="G27" i="6"/>
  <c r="G26" i="6" s="1"/>
  <c r="G24" i="6"/>
  <c r="G23" i="6" s="1"/>
  <c r="G22" i="6" s="1"/>
  <c r="G21" i="6" s="1"/>
  <c r="G19" i="6"/>
  <c r="G18" i="6" s="1"/>
  <c r="G16" i="6"/>
  <c r="G15" i="6" s="1"/>
  <c r="G14" i="6" s="1"/>
  <c r="G13" i="6" s="1"/>
  <c r="F159" i="1"/>
  <c r="F158" i="1" s="1"/>
  <c r="F157" i="1" s="1"/>
  <c r="F156" i="1" s="1"/>
  <c r="F155" i="1" s="1"/>
  <c r="G135" i="6" l="1"/>
  <c r="G65" i="6"/>
  <c r="G64" i="6" s="1"/>
  <c r="F79" i="3"/>
  <c r="F44" i="3"/>
  <c r="F43" i="3" s="1"/>
  <c r="F19" i="3"/>
  <c r="F18" i="3" s="1"/>
  <c r="G12" i="6"/>
  <c r="G99" i="6"/>
  <c r="G134" i="6"/>
  <c r="G133" i="6" s="1"/>
  <c r="G132" i="6" s="1"/>
  <c r="F118" i="1"/>
  <c r="F117" i="1" s="1"/>
  <c r="F116" i="1" s="1"/>
  <c r="F114" i="1"/>
  <c r="F113" i="1" s="1"/>
  <c r="F110" i="1"/>
  <c r="F109" i="1" s="1"/>
  <c r="F108" i="1" s="1"/>
  <c r="F104" i="1"/>
  <c r="F102" i="1"/>
  <c r="F92" i="1"/>
  <c r="F91" i="1" s="1"/>
  <c r="F101" i="1" l="1"/>
  <c r="F100" i="1" s="1"/>
  <c r="G162" i="6"/>
  <c r="G11" i="6" s="1"/>
  <c r="F74" i="1"/>
  <c r="F73" i="1" s="1"/>
  <c r="F72" i="1" s="1"/>
  <c r="F54" i="1"/>
  <c r="F49" i="1"/>
  <c r="F48" i="1" s="1"/>
  <c r="F18" i="1"/>
  <c r="F17" i="1" s="1"/>
  <c r="F121" i="3" l="1"/>
  <c r="F120" i="3" s="1"/>
  <c r="F82" i="1"/>
  <c r="F81" i="1" s="1"/>
  <c r="F79" i="1"/>
  <c r="F23" i="1" l="1"/>
  <c r="F124" i="1" l="1"/>
  <c r="F63" i="3" l="1"/>
  <c r="F62" i="3" s="1"/>
  <c r="F58" i="3" l="1"/>
  <c r="F147" i="1"/>
  <c r="F146" i="1" s="1"/>
  <c r="F34" i="1"/>
  <c r="F33" i="1" s="1"/>
  <c r="F13" i="3" l="1"/>
  <c r="F12" i="3" s="1"/>
  <c r="F70" i="3"/>
  <c r="F96" i="3" l="1"/>
  <c r="F95" i="3" s="1"/>
  <c r="F60" i="3"/>
  <c r="F57" i="3" s="1"/>
  <c r="F55" i="3"/>
  <c r="F53" i="3"/>
  <c r="F51" i="3"/>
  <c r="F73" i="3"/>
  <c r="F72" i="3" s="1"/>
  <c r="F71" i="3" s="1"/>
  <c r="F37" i="3"/>
  <c r="F36" i="3" s="1"/>
  <c r="F35" i="3" s="1"/>
  <c r="F107" i="3"/>
  <c r="F105" i="3"/>
  <c r="F16" i="3"/>
  <c r="F15" i="3" s="1"/>
  <c r="F11" i="3" s="1"/>
  <c r="F115" i="3"/>
  <c r="F113" i="3"/>
  <c r="F91" i="3"/>
  <c r="F90" i="3" s="1"/>
  <c r="F110" i="3"/>
  <c r="F109" i="3" s="1"/>
  <c r="F118" i="3"/>
  <c r="F117" i="3" s="1"/>
  <c r="F77" i="3"/>
  <c r="F76" i="3" s="1"/>
  <c r="F102" i="3"/>
  <c r="F101" i="3" s="1"/>
  <c r="F104" i="3" l="1"/>
  <c r="F75" i="3" s="1"/>
  <c r="F50" i="3"/>
  <c r="F49" i="3" s="1"/>
  <c r="F112" i="3"/>
  <c r="F31" i="3"/>
  <c r="F31" i="1"/>
  <c r="F30" i="1" s="1"/>
  <c r="F30" i="3" l="1"/>
  <c r="F130" i="3" s="1"/>
  <c r="F153" i="1"/>
  <c r="F152" i="1" s="1"/>
  <c r="F151" i="1" s="1"/>
  <c r="F150" i="1" s="1"/>
  <c r="F149" i="1" s="1"/>
  <c r="F144" i="1"/>
  <c r="F142" i="1"/>
  <c r="F139" i="1"/>
  <c r="F137" i="1"/>
  <c r="F135" i="1"/>
  <c r="F129" i="1"/>
  <c r="F128" i="1" s="1"/>
  <c r="F127" i="1" s="1"/>
  <c r="F126" i="1" s="1"/>
  <c r="F122" i="1"/>
  <c r="F96" i="1"/>
  <c r="F95" i="1" s="1"/>
  <c r="F94" i="1" s="1"/>
  <c r="F89" i="1"/>
  <c r="F88" i="1" s="1"/>
  <c r="F78" i="1"/>
  <c r="F77" i="1" s="1"/>
  <c r="F76" i="1" s="1"/>
  <c r="F70" i="1"/>
  <c r="F69" i="1" s="1"/>
  <c r="F67" i="1"/>
  <c r="F66" i="1" s="1"/>
  <c r="F61" i="1"/>
  <c r="F59" i="1"/>
  <c r="F52" i="1"/>
  <c r="F44" i="1"/>
  <c r="F43" i="1" s="1"/>
  <c r="F42" i="1" s="1"/>
  <c r="F41" i="1" s="1"/>
  <c r="F39" i="1"/>
  <c r="F38" i="1" s="1"/>
  <c r="F37" i="1" s="1"/>
  <c r="F36" i="1" s="1"/>
  <c r="F28" i="1"/>
  <c r="F26" i="1"/>
  <c r="F22" i="1"/>
  <c r="F15" i="1"/>
  <c r="F14" i="1" s="1"/>
  <c r="F134" i="1" l="1"/>
  <c r="F141" i="1"/>
  <c r="F65" i="1"/>
  <c r="F64" i="1" s="1"/>
  <c r="F63" i="1" s="1"/>
  <c r="F13" i="1"/>
  <c r="F12" i="1" s="1"/>
  <c r="F25" i="1"/>
  <c r="F21" i="1" s="1"/>
  <c r="F58" i="1"/>
  <c r="F57" i="1" s="1"/>
  <c r="F56" i="1" s="1"/>
  <c r="F51" i="1"/>
  <c r="F112" i="1"/>
  <c r="F121" i="1"/>
  <c r="F120" i="1" s="1"/>
  <c r="F133" i="1" l="1"/>
  <c r="F132" i="1" s="1"/>
  <c r="F107" i="1"/>
  <c r="F106" i="1" s="1"/>
  <c r="F47" i="1"/>
  <c r="F46" i="1" s="1"/>
  <c r="F20" i="1"/>
  <c r="F11" i="1" s="1"/>
  <c r="F99" i="1"/>
  <c r="F87" i="1"/>
  <c r="F98" i="1" l="1"/>
  <c r="F131" i="1"/>
  <c r="F86" i="1"/>
  <c r="F85" i="1" s="1"/>
  <c r="F84" i="1" s="1"/>
  <c r="F161" i="1" l="1"/>
</calcChain>
</file>

<file path=xl/sharedStrings.xml><?xml version="1.0" encoding="utf-8"?>
<sst xmlns="http://schemas.openxmlformats.org/spreadsheetml/2006/main" count="961" uniqueCount="165">
  <si>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</si>
  <si>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</si>
  <si>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</si>
  <si>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</si>
  <si>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</si>
  <si>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</si>
  <si>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</si>
  <si>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</si>
  <si>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</si>
  <si>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</si>
  <si>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</si>
  <si>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</si>
  <si>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</si>
  <si>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</si>
  <si>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</si>
  <si>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</si>
  <si>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</si>
  <si>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</si>
  <si>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</si>
  <si>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</si>
  <si>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</si>
  <si>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</si>
  <si>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</si>
  <si>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</si>
  <si>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</si>
  <si>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</si>
  <si>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</si>
  <si>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</si>
  <si>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</si>
  <si>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</si>
  <si>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</si>
  <si>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</si>
  <si>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</si>
  <si>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</si>
  <si>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</si>
  <si>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</si>
  <si>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</si>
  <si>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</si>
  <si>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</si>
  <si>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</si>
  <si>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</si>
  <si>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</si>
  <si>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</si>
  <si>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</si>
  <si>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</si>
  <si>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</si>
  <si>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</si>
  <si>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</si>
  <si>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</si>
  <si>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</si>
  <si>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</si>
  <si>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</si>
  <si>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</si>
  <si>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</si>
  <si>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</si>
  <si>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</si>
  <si>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</si>
  <si>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</si>
  <si>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</si>
  <si>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</si>
  <si>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</si>
  <si>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</si>
  <si>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</si>
  <si>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</si>
  <si>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</si>
  <si>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</si>
  <si>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</si>
  <si>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</si>
  <si>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</si>
  <si>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</si>
  <si>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</si>
  <si>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</si>
  <si>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</si>
  <si>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</si>
  <si>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</si>
  <si>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</si>
  <si>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</si>
  <si>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</si>
  <si>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</si>
  <si>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</si>
  <si>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</si>
  <si>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</si>
  <si>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</si>
  <si>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</si>
  <si>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</si>
  <si>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</si>
  <si>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</si>
  <si>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</si>
  <si>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</si>
  <si>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</si>
  <si>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</si>
  <si>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</si>
  <si>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</si>
  <si>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</si>
  <si>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</si>
  <si>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</si>
  <si>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</si>
  <si>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</si>
  <si>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</si>
  <si>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</si>
  <si>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</si>
  <si>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</si>
  <si>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</si>
  <si>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</si>
  <si>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</si>
  <si>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</si>
  <si>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59.0.00.S0510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</si>
  <si>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</si>
  <si>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Социальные выплаты гражданам,кроме публичных нормативных социальных выплат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</si>
  <si>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</si>
  <si>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</si>
  <si>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ВЕДОМСТВЕННАЯ СТРУКТУРА РАСХОДОВ МЕСТНОГО БЮДЖЕТА НА 2019 ГОД И НА ПЛАНОВЫЙ ПЕРИОД 2020 И 2021 годов</t>
  </si>
  <si>
    <t xml:space="preserve">Муниципальная программа "Дорожное хозяйство на территории  Тальменского  сельсовета </t>
  </si>
  <si>
    <t>Реализация мероприятий по развитию автомобильных дорог местного значения на территории  Тальменского  сельсовета за счет акцизов</t>
  </si>
  <si>
    <t>Муниципальная программа "Благоустройство территории  Тальменского сельсовета</t>
  </si>
  <si>
    <t>Подпрограмма "Уличное освещение" муниципальной программы "Благоустройство территории  Тальменского 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</si>
  <si>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</si>
  <si>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</si>
  <si>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Муниципальная программа "Сохранение и развитие культуры на территории  Тальменского  сельсовета"
</t>
  </si>
  <si>
    <t>Реализация мероприятий муниципальной программы " Сохранение и развитие культуры на территории  Тальменского сельсовета"</t>
  </si>
  <si>
    <t xml:space="preserve">Реализация мероприятий муниципальной программы "Физическая культура и спорт  Тальменского сельсовета </t>
  </si>
  <si>
    <t>Реализация мероприятий по развитию автомобильных дорог местного значения на территории  Тальменского сельсовета за счет акцизов</t>
  </si>
  <si>
    <t xml:space="preserve">Муниципальная программа "Благоустройство территории  Тальменского сельсовета </t>
  </si>
  <si>
    <t xml:space="preserve">Подпрограмма "Уличное освещение" муниципальной программы "Благоустройство территории  Тальменского 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</si>
  <si>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</si>
  <si>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 </t>
  </si>
  <si>
    <t xml:space="preserve">Муниципальная программа "Сохранение и развитие культуры на территории  Тальменского  сельсовета 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</si>
  <si>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 </t>
  </si>
  <si>
    <t xml:space="preserve">Муниципальная программа "Физическая культура и спорт   Тальменского сельсовета </t>
  </si>
  <si>
    <t xml:space="preserve">Муниципальная программа " Молодежная политика и оздоровление детей" на территории  Тальменского  сельсовета </t>
  </si>
  <si>
    <t xml:space="preserve">Реализация мероприятий  по развитию молодежной политики на территории  Тальменского 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</si>
  <si>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 сельсовета </t>
  </si>
  <si>
    <t xml:space="preserve">Муниципальная программа "Дорожное хозяйство в  Тальменском  сельсовете </t>
  </si>
  <si>
    <t>администрация Тальменского сельсовета Искитимского района Новосибирской области</t>
  </si>
  <si>
    <t>Муниципальная программа " Молодежная политика и оздоровление детей на территории  Тальменского сельсовета"</t>
  </si>
  <si>
    <t>Реализация мероприятий муниципальной программы " Сохранение и развитие культуры на территории  Тальменского_сельсовета"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</si>
  <si>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</si>
  <si>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Реализация мероприятий  по развитию молодежной политики на территории  Тальменского сельсовета </t>
  </si>
  <si>
    <t>к решению сессии Совета депутатов  "О бюджете Тальменского  сельсовета на 2019 год и плановый период 2020 и 2021 годов"</t>
  </si>
  <si>
    <t>к решению сессии Совета депутатов "О бюджете Тальменского сельсовета на 2019 год и плановый период 2020 и 2021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</si>
  <si>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</t>
  </si>
  <si>
    <t>Муниципальная программа "Физическая культура и спорт   Тальменского  сельсовета "</t>
  </si>
  <si>
    <t>Реализация мероприятий муниципальной программы "Физическая культура и спорт  Тальменского сельсовета "</t>
  </si>
  <si>
    <t>Реализация мероприятий по развитию автомобильных дорог местного значения  на территории  Тальменского сельсовета за счет средств местного бюджета</t>
  </si>
  <si>
    <t>Реализация мероприятий по развитию автомобильных дорог местного значения  на территории  Тальменского  сельсовета за счет средств местного бюджета</t>
  </si>
  <si>
    <t>Мероприятия по развитию автомобильных дорог местного значения на территории Тальменского сельсовета</t>
  </si>
  <si>
    <t>Мероприятия  по развитию автомобильных дорог местного значения на территории Тальменского сельсовета</t>
  </si>
  <si>
    <t>Обеспечение пожарной безопасности</t>
  </si>
  <si>
    <t>99.0.00.70330</t>
  </si>
  <si>
    <t>Закупка товаров, работ и услуг для обеспечения государственных (муниципальных) нужд</t>
  </si>
  <si>
    <t>99.0.00.S0330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</si>
  <si>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</si>
  <si>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</si>
  <si>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 xml:space="preserve"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«Обеспечение безопасности жизнедеятельности населения Новосибирской области» </t>
  </si>
  <si>
    <t xml:space="preserve">Софинансирование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«Обеспечение безопасности жизнедеятельности населения Новосибирской области» </t>
  </si>
  <si>
    <t xml:space="preserve">Основное мероприятие: Обеспечение безопасности дорожного движения на территории Тальменского сельсовета </t>
  </si>
  <si>
    <t>Реализация мероприятий по обеспечению безопасности дорожного движения на территории Тальменского сельсовета за счет акцизов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</si>
  <si>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</si>
  <si>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</si>
  <si>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</si>
  <si>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Тальменского сельсовета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</si>
  <si>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</si>
  <si>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</si>
  <si>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Приложение 7</t>
  </si>
  <si>
    <t>от 26.11.2019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</si>
</sst>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9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Font="1" applyFill="1" applyAlignment="1">
      <alignment wrapText="1"/>
    </xf>
    <xf numFmtId="167" fontId="9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/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1" fillId="0" borderId="0" xfId="1" applyFont="1" applyFill="1"/>
    <xf numFmtId="0" fontId="6" fillId="0" borderId="1" xfId="1" applyFont="1" applyFill="1" applyBorder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wrapText="1"/>
    </xf>
    <xf numFmtId="0" fontId="0" fillId="0" borderId="0" xfId="0" applyFill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7" fontId="12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99" customWidth="1"/>
    <col min="2" max="3" width="5" style="99" customWidth="1"/>
    <col min="4" max="4" width="14.28515625" style="99" customWidth="1"/>
    <col min="5" max="5" width="6.42578125" style="99" customWidth="1"/>
    <col min="6" max="6" width="13.85546875" style="99" customWidth="1"/>
    <col min="7" max="243" width="9.140625" style="99" customWidth="1"/>
    <col min="244" max="16384" width="9.140625" style="99"/>
  </cols>
  <sheetData>
    <row r="1" spans="1:7" x14ac:dyDescent="0.2">
      <c r="A1" s="97"/>
      <c r="B1" s="97"/>
      <c r="C1" s="97"/>
      <c r="D1" s="97"/>
      <c r="E1" s="127" t="s">
        <v>98</v>
      </c>
      <c r="F1" s="127"/>
    </row>
    <row r="2" spans="1:7" ht="57" customHeight="1" x14ac:dyDescent="0.2">
      <c r="A2" s="97"/>
      <c r="B2" s="97"/>
      <c r="C2" s="97"/>
      <c r="D2" s="128" t="s">
        <v>139</v>
      </c>
      <c r="E2" s="129"/>
      <c r="F2" s="129"/>
    </row>
    <row r="3" spans="1:7" x14ac:dyDescent="0.2">
      <c r="A3" s="97"/>
      <c r="B3" s="97"/>
      <c r="C3" s="97"/>
      <c r="D3" s="127" t="s">
        <v>164</v>
      </c>
      <c r="E3" s="127"/>
      <c r="F3" s="127"/>
    </row>
    <row r="4" spans="1:7" x14ac:dyDescent="0.2">
      <c r="A4" s="97"/>
      <c r="B4" s="97"/>
      <c r="C4" s="97"/>
      <c r="D4" s="97"/>
      <c r="E4" s="97"/>
      <c r="F4" s="97"/>
    </row>
    <row r="5" spans="1:7" s="94" customFormat="1" ht="63" customHeight="1" x14ac:dyDescent="0.2">
      <c r="A5" s="130" t="s">
        <v>151</v>
      </c>
      <c r="B5" s="131"/>
      <c r="C5" s="131"/>
      <c r="D5" s="131"/>
      <c r="E5" s="131"/>
      <c r="F5" s="131"/>
    </row>
    <row r="6" spans="1:7" s="94" customFormat="1" ht="9.75" customHeight="1" x14ac:dyDescent="0.2">
      <c r="A6" s="123"/>
      <c r="B6" s="124"/>
      <c r="C6" s="124"/>
      <c r="D6" s="124"/>
      <c r="E6" s="124"/>
      <c r="F6" s="124"/>
    </row>
    <row r="7" spans="1:7" x14ac:dyDescent="0.2">
      <c r="A7" s="111"/>
      <c r="B7" s="111"/>
      <c r="C7" s="111"/>
      <c r="D7" s="111"/>
      <c r="E7" s="128" t="s">
        <v>97</v>
      </c>
      <c r="F7" s="128"/>
    </row>
    <row r="8" spans="1:7" ht="47.25" customHeight="1" x14ac:dyDescent="0.25">
      <c r="A8" s="125" t="s">
        <v>107</v>
      </c>
      <c r="B8" s="126"/>
      <c r="C8" s="126"/>
      <c r="D8" s="126"/>
      <c r="E8" s="126"/>
      <c r="F8" s="126"/>
    </row>
    <row r="9" spans="1:7" x14ac:dyDescent="0.2">
      <c r="F9" s="121" t="s">
        <v>100</v>
      </c>
    </row>
    <row r="10" spans="1:7" ht="32.25" customHeight="1" x14ac:dyDescent="0.2">
      <c r="A10" s="112" t="s">
        <v>0</v>
      </c>
      <c r="B10" s="1" t="s">
        <v>1</v>
      </c>
      <c r="C10" s="112" t="s">
        <v>2</v>
      </c>
      <c r="D10" s="2" t="s">
        <v>3</v>
      </c>
      <c r="E10" s="112" t="s">
        <v>4</v>
      </c>
      <c r="F10" s="112" t="s">
        <v>5</v>
      </c>
      <c r="G10" s="3"/>
    </row>
    <row r="11" spans="1:7" ht="15.95" customHeight="1" x14ac:dyDescent="0.2">
      <c r="A11" s="4" t="s">
        <v>6</v>
      </c>
      <c r="B11" s="5">
        <v>1</v>
      </c>
      <c r="C11" s="6" t="s">
        <v>7</v>
      </c>
      <c r="D11" s="7" t="s">
        <v>7</v>
      </c>
      <c r="E11" s="8" t="s">
        <v>7</v>
      </c>
      <c r="F11" s="9">
        <f>F20+F36+F41+F46+F12</f>
        <v>5015.4000000000005</v>
      </c>
      <c r="G11" s="10"/>
    </row>
    <row r="12" spans="1:7" ht="32.1" customHeight="1" x14ac:dyDescent="0.2">
      <c r="A12" s="4" t="s">
        <v>8</v>
      </c>
      <c r="B12" s="5">
        <v>1</v>
      </c>
      <c r="C12" s="6">
        <v>2</v>
      </c>
      <c r="D12" s="7" t="s">
        <v>7</v>
      </c>
      <c r="E12" s="8" t="s">
        <v>7</v>
      </c>
      <c r="F12" s="9">
        <f>F13</f>
        <v>688.69999999999993</v>
      </c>
      <c r="G12" s="10"/>
    </row>
    <row r="13" spans="1:7" ht="15.95" customHeight="1" x14ac:dyDescent="0.2">
      <c r="A13" s="11" t="s">
        <v>9</v>
      </c>
      <c r="B13" s="12">
        <v>1</v>
      </c>
      <c r="C13" s="13">
        <v>2</v>
      </c>
      <c r="D13" s="14" t="s">
        <v>10</v>
      </c>
      <c r="E13" s="15" t="s">
        <v>7</v>
      </c>
      <c r="F13" s="16">
        <f>F14+F17</f>
        <v>688.69999999999993</v>
      </c>
      <c r="G13" s="10"/>
    </row>
    <row r="14" spans="1:7" ht="15.95" customHeight="1" x14ac:dyDescent="0.2">
      <c r="A14" s="11" t="s">
        <v>11</v>
      </c>
      <c r="B14" s="12">
        <v>1</v>
      </c>
      <c r="C14" s="13">
        <v>2</v>
      </c>
      <c r="D14" s="14" t="s">
        <v>12</v>
      </c>
      <c r="E14" s="15" t="s">
        <v>7</v>
      </c>
      <c r="F14" s="16">
        <f>F15</f>
        <v>597.29999999999995</v>
      </c>
      <c r="G14" s="10"/>
    </row>
    <row r="15" spans="1:7" ht="63.95" customHeight="1" x14ac:dyDescent="0.2">
      <c r="A15" s="41" t="s">
        <v>13</v>
      </c>
      <c r="B15" s="25">
        <v>1</v>
      </c>
      <c r="C15" s="25">
        <v>2</v>
      </c>
      <c r="D15" s="42" t="s">
        <v>12</v>
      </c>
      <c r="E15" s="27">
        <v>100</v>
      </c>
      <c r="F15" s="28">
        <f>F16</f>
        <v>597.29999999999995</v>
      </c>
      <c r="G15" s="10"/>
    </row>
    <row r="16" spans="1:7" ht="30.75" customHeight="1" x14ac:dyDescent="0.2">
      <c r="A16" s="41" t="s">
        <v>14</v>
      </c>
      <c r="B16" s="25">
        <v>1</v>
      </c>
      <c r="C16" s="25">
        <v>2</v>
      </c>
      <c r="D16" s="42" t="s">
        <v>12</v>
      </c>
      <c r="E16" s="27">
        <v>120</v>
      </c>
      <c r="F16" s="28">
        <v>597.29999999999995</v>
      </c>
      <c r="G16" s="10"/>
    </row>
    <row r="17" spans="1:7" ht="60.75" customHeight="1" x14ac:dyDescent="0.2">
      <c r="A17" s="41" t="s">
        <v>152</v>
      </c>
      <c r="B17" s="25">
        <v>1</v>
      </c>
      <c r="C17" s="25">
        <v>2</v>
      </c>
      <c r="D17" s="14" t="s">
        <v>84</v>
      </c>
      <c r="E17" s="27" t="s">
        <v>7</v>
      </c>
      <c r="F17" s="28">
        <f>F18</f>
        <v>91.4</v>
      </c>
      <c r="G17" s="10"/>
    </row>
    <row r="18" spans="1:7" ht="69" customHeight="1" x14ac:dyDescent="0.2">
      <c r="A18" s="11" t="s">
        <v>13</v>
      </c>
      <c r="B18" s="25">
        <v>1</v>
      </c>
      <c r="C18" s="25">
        <v>2</v>
      </c>
      <c r="D18" s="14" t="s">
        <v>84</v>
      </c>
      <c r="E18" s="27">
        <v>100</v>
      </c>
      <c r="F18" s="28">
        <f>F19</f>
        <v>91.4</v>
      </c>
      <c r="G18" s="10"/>
    </row>
    <row r="19" spans="1:7" ht="34.5" customHeight="1" x14ac:dyDescent="0.2">
      <c r="A19" s="11" t="s">
        <v>14</v>
      </c>
      <c r="B19" s="25">
        <v>1</v>
      </c>
      <c r="C19" s="25">
        <v>2</v>
      </c>
      <c r="D19" s="14" t="s">
        <v>84</v>
      </c>
      <c r="E19" s="27">
        <v>120</v>
      </c>
      <c r="F19" s="28">
        <v>91.4</v>
      </c>
      <c r="G19" s="10"/>
    </row>
    <row r="20" spans="1:7" ht="48" customHeight="1" x14ac:dyDescent="0.2">
      <c r="A20" s="48" t="s">
        <v>21</v>
      </c>
      <c r="B20" s="19">
        <v>1</v>
      </c>
      <c r="C20" s="19">
        <v>4</v>
      </c>
      <c r="D20" s="49" t="s">
        <v>7</v>
      </c>
      <c r="E20" s="21" t="s">
        <v>7</v>
      </c>
      <c r="F20" s="22">
        <f>F21</f>
        <v>4213.9000000000005</v>
      </c>
      <c r="G20" s="10"/>
    </row>
    <row r="21" spans="1:7" ht="15.95" customHeight="1" x14ac:dyDescent="0.2">
      <c r="A21" s="41" t="s">
        <v>9</v>
      </c>
      <c r="B21" s="25">
        <v>1</v>
      </c>
      <c r="C21" s="25">
        <v>4</v>
      </c>
      <c r="D21" s="42" t="s">
        <v>10</v>
      </c>
      <c r="E21" s="21"/>
      <c r="F21" s="28">
        <f>F22+F25+F30+F33</f>
        <v>4213.9000000000005</v>
      </c>
      <c r="G21" s="10"/>
    </row>
    <row r="22" spans="1:7" ht="32.1" customHeight="1" x14ac:dyDescent="0.2">
      <c r="A22" s="41" t="s">
        <v>22</v>
      </c>
      <c r="B22" s="25">
        <v>1</v>
      </c>
      <c r="C22" s="25">
        <v>4</v>
      </c>
      <c r="D22" s="42" t="s">
        <v>23</v>
      </c>
      <c r="E22" s="27"/>
      <c r="F22" s="28">
        <f>F23</f>
        <v>3037.4</v>
      </c>
      <c r="G22" s="10"/>
    </row>
    <row r="23" spans="1:7" ht="63.95" customHeight="1" x14ac:dyDescent="0.2">
      <c r="A23" s="11" t="s">
        <v>13</v>
      </c>
      <c r="B23" s="12">
        <v>1</v>
      </c>
      <c r="C23" s="13">
        <v>4</v>
      </c>
      <c r="D23" s="14" t="s">
        <v>23</v>
      </c>
      <c r="E23" s="15">
        <v>100</v>
      </c>
      <c r="F23" s="16">
        <f>F24</f>
        <v>3037.4</v>
      </c>
      <c r="G23" s="10"/>
    </row>
    <row r="24" spans="1:7" ht="32.1" customHeight="1" x14ac:dyDescent="0.2">
      <c r="A24" s="11" t="s">
        <v>14</v>
      </c>
      <c r="B24" s="12">
        <v>1</v>
      </c>
      <c r="C24" s="13">
        <v>4</v>
      </c>
      <c r="D24" s="14" t="s">
        <v>23</v>
      </c>
      <c r="E24" s="15">
        <v>120</v>
      </c>
      <c r="F24" s="16">
        <v>3037.4</v>
      </c>
      <c r="G24" s="10"/>
    </row>
    <row r="25" spans="1:7" ht="15.95" customHeight="1" x14ac:dyDescent="0.2">
      <c r="A25" s="23" t="s">
        <v>16</v>
      </c>
      <c r="B25" s="24">
        <v>1</v>
      </c>
      <c r="C25" s="25">
        <v>4</v>
      </c>
      <c r="D25" s="26" t="s">
        <v>17</v>
      </c>
      <c r="E25" s="27" t="s">
        <v>7</v>
      </c>
      <c r="F25" s="28">
        <f>F26+F28</f>
        <v>1102.4000000000001</v>
      </c>
      <c r="G25" s="10"/>
    </row>
    <row r="26" spans="1:7" ht="32.1" customHeight="1" x14ac:dyDescent="0.2">
      <c r="A26" s="11" t="s">
        <v>105</v>
      </c>
      <c r="B26" s="12">
        <v>1</v>
      </c>
      <c r="C26" s="13">
        <v>4</v>
      </c>
      <c r="D26" s="14" t="s">
        <v>17</v>
      </c>
      <c r="E26" s="15">
        <v>200</v>
      </c>
      <c r="F26" s="16">
        <f>F27</f>
        <v>1062</v>
      </c>
      <c r="G26" s="10"/>
    </row>
    <row r="27" spans="1:7" ht="32.1" customHeight="1" x14ac:dyDescent="0.2">
      <c r="A27" s="23" t="s">
        <v>18</v>
      </c>
      <c r="B27" s="24">
        <v>1</v>
      </c>
      <c r="C27" s="25">
        <v>4</v>
      </c>
      <c r="D27" s="26" t="s">
        <v>17</v>
      </c>
      <c r="E27" s="27">
        <v>240</v>
      </c>
      <c r="F27" s="28">
        <v>1062</v>
      </c>
      <c r="G27" s="10"/>
    </row>
    <row r="28" spans="1:7" ht="15.95" customHeight="1" x14ac:dyDescent="0.2">
      <c r="A28" s="29" t="s">
        <v>19</v>
      </c>
      <c r="B28" s="30">
        <v>1</v>
      </c>
      <c r="C28" s="31">
        <v>4</v>
      </c>
      <c r="D28" s="14" t="s">
        <v>17</v>
      </c>
      <c r="E28" s="33">
        <v>800</v>
      </c>
      <c r="F28" s="34">
        <f>F29</f>
        <v>40.4</v>
      </c>
      <c r="G28" s="10"/>
    </row>
    <row r="29" spans="1:7" ht="15.95" customHeight="1" x14ac:dyDescent="0.2">
      <c r="A29" s="23" t="s">
        <v>20</v>
      </c>
      <c r="B29" s="24">
        <v>1</v>
      </c>
      <c r="C29" s="25">
        <v>4</v>
      </c>
      <c r="D29" s="26" t="s">
        <v>17</v>
      </c>
      <c r="E29" s="27">
        <v>850</v>
      </c>
      <c r="F29" s="28">
        <v>40.4</v>
      </c>
      <c r="G29" s="10"/>
    </row>
    <row r="30" spans="1:7" ht="32.1" customHeight="1" x14ac:dyDescent="0.2">
      <c r="A30" s="23" t="s">
        <v>96</v>
      </c>
      <c r="B30" s="24">
        <v>1</v>
      </c>
      <c r="C30" s="25">
        <v>4</v>
      </c>
      <c r="D30" s="26" t="s">
        <v>95</v>
      </c>
      <c r="E30" s="27"/>
      <c r="F30" s="28">
        <f>F31</f>
        <v>0.1</v>
      </c>
      <c r="G30" s="10"/>
    </row>
    <row r="31" spans="1:7" ht="32.1" customHeight="1" x14ac:dyDescent="0.2">
      <c r="A31" s="11" t="s">
        <v>105</v>
      </c>
      <c r="B31" s="24">
        <v>1</v>
      </c>
      <c r="C31" s="25">
        <v>4</v>
      </c>
      <c r="D31" s="26" t="s">
        <v>95</v>
      </c>
      <c r="E31" s="27">
        <v>200</v>
      </c>
      <c r="F31" s="28">
        <f>F32</f>
        <v>0.1</v>
      </c>
      <c r="G31" s="10"/>
    </row>
    <row r="32" spans="1:7" ht="30" customHeight="1" x14ac:dyDescent="0.2">
      <c r="A32" s="23" t="s">
        <v>18</v>
      </c>
      <c r="B32" s="24">
        <v>1</v>
      </c>
      <c r="C32" s="25">
        <v>4</v>
      </c>
      <c r="D32" s="26" t="s">
        <v>95</v>
      </c>
      <c r="E32" s="27">
        <v>240</v>
      </c>
      <c r="F32" s="28">
        <v>0.1</v>
      </c>
      <c r="G32" s="10"/>
    </row>
    <row r="33" spans="1:7" ht="63.75" customHeight="1" x14ac:dyDescent="0.2">
      <c r="A33" s="41" t="s">
        <v>152</v>
      </c>
      <c r="B33" s="25">
        <v>1</v>
      </c>
      <c r="C33" s="25">
        <v>4</v>
      </c>
      <c r="D33" s="42" t="s">
        <v>84</v>
      </c>
      <c r="E33" s="27"/>
      <c r="F33" s="28">
        <f>F34</f>
        <v>74</v>
      </c>
      <c r="G33" s="10"/>
    </row>
    <row r="34" spans="1:7" ht="61.5" customHeight="1" x14ac:dyDescent="0.2">
      <c r="A34" s="11" t="s">
        <v>13</v>
      </c>
      <c r="B34" s="25">
        <v>1</v>
      </c>
      <c r="C34" s="25">
        <v>4</v>
      </c>
      <c r="D34" s="42" t="s">
        <v>84</v>
      </c>
      <c r="E34" s="27">
        <v>100</v>
      </c>
      <c r="F34" s="28">
        <f>F35</f>
        <v>74</v>
      </c>
      <c r="G34" s="10"/>
    </row>
    <row r="35" spans="1:7" ht="30.75" customHeight="1" x14ac:dyDescent="0.2">
      <c r="A35" s="41" t="s">
        <v>14</v>
      </c>
      <c r="B35" s="25">
        <v>1</v>
      </c>
      <c r="C35" s="25">
        <v>4</v>
      </c>
      <c r="D35" s="42" t="s">
        <v>84</v>
      </c>
      <c r="E35" s="27">
        <v>120</v>
      </c>
      <c r="F35" s="28">
        <v>74</v>
      </c>
      <c r="G35" s="10"/>
    </row>
    <row r="36" spans="1:7" ht="48" customHeight="1" x14ac:dyDescent="0.2">
      <c r="A36" s="35" t="s">
        <v>24</v>
      </c>
      <c r="B36" s="36">
        <v>1</v>
      </c>
      <c r="C36" s="37">
        <v>6</v>
      </c>
      <c r="D36" s="38" t="s">
        <v>7</v>
      </c>
      <c r="E36" s="39" t="s">
        <v>7</v>
      </c>
      <c r="F36" s="40">
        <f>F37</f>
        <v>24.1</v>
      </c>
      <c r="G36" s="10"/>
    </row>
    <row r="37" spans="1:7" ht="15.95" customHeight="1" x14ac:dyDescent="0.2">
      <c r="A37" s="23" t="s">
        <v>15</v>
      </c>
      <c r="B37" s="24">
        <v>1</v>
      </c>
      <c r="C37" s="25">
        <v>6</v>
      </c>
      <c r="D37" s="26" t="s">
        <v>10</v>
      </c>
      <c r="E37" s="27" t="s">
        <v>7</v>
      </c>
      <c r="F37" s="28">
        <f>F38</f>
        <v>24.1</v>
      </c>
      <c r="G37" s="10"/>
    </row>
    <row r="38" spans="1:7" ht="18" customHeight="1" x14ac:dyDescent="0.2">
      <c r="A38" s="41" t="s">
        <v>102</v>
      </c>
      <c r="B38" s="12">
        <v>1</v>
      </c>
      <c r="C38" s="13">
        <v>6</v>
      </c>
      <c r="D38" s="14" t="s">
        <v>25</v>
      </c>
      <c r="E38" s="15"/>
      <c r="F38" s="16">
        <f>F39</f>
        <v>24.1</v>
      </c>
      <c r="G38" s="10"/>
    </row>
    <row r="39" spans="1:7" ht="15.95" customHeight="1" x14ac:dyDescent="0.2">
      <c r="A39" s="11" t="s">
        <v>26</v>
      </c>
      <c r="B39" s="12">
        <v>1</v>
      </c>
      <c r="C39" s="13">
        <v>6</v>
      </c>
      <c r="D39" s="14" t="s">
        <v>25</v>
      </c>
      <c r="E39" s="15">
        <v>500</v>
      </c>
      <c r="F39" s="16">
        <f>F40</f>
        <v>24.1</v>
      </c>
      <c r="G39" s="10"/>
    </row>
    <row r="40" spans="1:7" ht="15.95" customHeight="1" x14ac:dyDescent="0.2">
      <c r="A40" s="11" t="s">
        <v>27</v>
      </c>
      <c r="B40" s="12">
        <v>1</v>
      </c>
      <c r="C40" s="13">
        <v>6</v>
      </c>
      <c r="D40" s="14" t="s">
        <v>25</v>
      </c>
      <c r="E40" s="15">
        <v>540</v>
      </c>
      <c r="F40" s="16">
        <v>24.1</v>
      </c>
      <c r="G40" s="10"/>
    </row>
    <row r="41" spans="1:7" ht="15.95" customHeight="1" x14ac:dyDescent="0.2">
      <c r="A41" s="17" t="s">
        <v>28</v>
      </c>
      <c r="B41" s="18">
        <v>1</v>
      </c>
      <c r="C41" s="19">
        <v>11</v>
      </c>
      <c r="D41" s="20" t="s">
        <v>7</v>
      </c>
      <c r="E41" s="21" t="s">
        <v>7</v>
      </c>
      <c r="F41" s="22">
        <f>F42</f>
        <v>0</v>
      </c>
      <c r="G41" s="10"/>
    </row>
    <row r="42" spans="1:7" ht="15.95" customHeight="1" x14ac:dyDescent="0.2">
      <c r="A42" s="11" t="s">
        <v>9</v>
      </c>
      <c r="B42" s="12">
        <v>1</v>
      </c>
      <c r="C42" s="13">
        <v>11</v>
      </c>
      <c r="D42" s="14" t="s">
        <v>10</v>
      </c>
      <c r="E42" s="15" t="s">
        <v>7</v>
      </c>
      <c r="F42" s="16">
        <f>F43</f>
        <v>0</v>
      </c>
      <c r="G42" s="10"/>
    </row>
    <row r="43" spans="1:7" ht="15.95" customHeight="1" x14ac:dyDescent="0.2">
      <c r="A43" s="11" t="s">
        <v>104</v>
      </c>
      <c r="B43" s="12">
        <v>1</v>
      </c>
      <c r="C43" s="13">
        <v>11</v>
      </c>
      <c r="D43" s="14" t="s">
        <v>29</v>
      </c>
      <c r="E43" s="15" t="s">
        <v>7</v>
      </c>
      <c r="F43" s="16">
        <f>F44</f>
        <v>0</v>
      </c>
      <c r="G43" s="10"/>
    </row>
    <row r="44" spans="1:7" ht="15.95" customHeight="1" x14ac:dyDescent="0.2">
      <c r="A44" s="11" t="s">
        <v>19</v>
      </c>
      <c r="B44" s="12">
        <v>1</v>
      </c>
      <c r="C44" s="13">
        <v>11</v>
      </c>
      <c r="D44" s="14" t="s">
        <v>29</v>
      </c>
      <c r="E44" s="15">
        <v>800</v>
      </c>
      <c r="F44" s="16">
        <f>F45</f>
        <v>0</v>
      </c>
      <c r="G44" s="10"/>
    </row>
    <row r="45" spans="1:7" ht="15.95" customHeight="1" x14ac:dyDescent="0.2">
      <c r="A45" s="23" t="s">
        <v>30</v>
      </c>
      <c r="B45" s="24">
        <v>1</v>
      </c>
      <c r="C45" s="25">
        <v>11</v>
      </c>
      <c r="D45" s="26" t="s">
        <v>29</v>
      </c>
      <c r="E45" s="27">
        <v>870</v>
      </c>
      <c r="F45" s="28">
        <v>0</v>
      </c>
      <c r="G45" s="10"/>
    </row>
    <row r="46" spans="1:7" ht="15.95" customHeight="1" x14ac:dyDescent="0.2">
      <c r="A46" s="35" t="s">
        <v>31</v>
      </c>
      <c r="B46" s="36">
        <v>1</v>
      </c>
      <c r="C46" s="37">
        <v>13</v>
      </c>
      <c r="D46" s="38" t="s">
        <v>7</v>
      </c>
      <c r="E46" s="39" t="s">
        <v>7</v>
      </c>
      <c r="F46" s="40">
        <f>F47</f>
        <v>88.7</v>
      </c>
      <c r="G46" s="10"/>
    </row>
    <row r="47" spans="1:7" ht="15.95" customHeight="1" x14ac:dyDescent="0.2">
      <c r="A47" s="11" t="s">
        <v>9</v>
      </c>
      <c r="B47" s="12">
        <v>1</v>
      </c>
      <c r="C47" s="13">
        <v>13</v>
      </c>
      <c r="D47" s="14" t="s">
        <v>10</v>
      </c>
      <c r="E47" s="15" t="s">
        <v>7</v>
      </c>
      <c r="F47" s="16">
        <f>F48+F51</f>
        <v>88.7</v>
      </c>
      <c r="G47" s="10"/>
    </row>
    <row r="48" spans="1:7" ht="31.5" customHeight="1" x14ac:dyDescent="0.2">
      <c r="A48" s="11" t="s">
        <v>32</v>
      </c>
      <c r="B48" s="12">
        <v>1</v>
      </c>
      <c r="C48" s="13">
        <v>13</v>
      </c>
      <c r="D48" s="14" t="s">
        <v>33</v>
      </c>
      <c r="E48" s="15" t="s">
        <v>7</v>
      </c>
      <c r="F48" s="16">
        <f>F49</f>
        <v>50.7</v>
      </c>
      <c r="G48" s="10"/>
    </row>
    <row r="49" spans="1:7" ht="30" customHeight="1" x14ac:dyDescent="0.2">
      <c r="A49" s="11" t="s">
        <v>105</v>
      </c>
      <c r="B49" s="12">
        <v>1</v>
      </c>
      <c r="C49" s="13">
        <v>13</v>
      </c>
      <c r="D49" s="14" t="s">
        <v>33</v>
      </c>
      <c r="E49" s="15">
        <v>200</v>
      </c>
      <c r="F49" s="16">
        <f>F50</f>
        <v>50.7</v>
      </c>
      <c r="G49" s="10"/>
    </row>
    <row r="50" spans="1:7" ht="31.5" customHeight="1" x14ac:dyDescent="0.2">
      <c r="A50" s="41" t="s">
        <v>18</v>
      </c>
      <c r="B50" s="25">
        <v>1</v>
      </c>
      <c r="C50" s="25">
        <v>13</v>
      </c>
      <c r="D50" s="42" t="s">
        <v>33</v>
      </c>
      <c r="E50" s="27">
        <v>240</v>
      </c>
      <c r="F50" s="28">
        <v>50.7</v>
      </c>
      <c r="G50" s="10"/>
    </row>
    <row r="51" spans="1:7" ht="20.25" customHeight="1" x14ac:dyDescent="0.2">
      <c r="A51" s="41" t="s">
        <v>34</v>
      </c>
      <c r="B51" s="25">
        <v>1</v>
      </c>
      <c r="C51" s="25">
        <v>13</v>
      </c>
      <c r="D51" s="42" t="s">
        <v>35</v>
      </c>
      <c r="E51" s="27" t="s">
        <v>7</v>
      </c>
      <c r="F51" s="28">
        <f>F52+F54</f>
        <v>38</v>
      </c>
      <c r="G51" s="10"/>
    </row>
    <row r="52" spans="1:7" ht="29.25" hidden="1" customHeight="1" x14ac:dyDescent="0.2">
      <c r="A52" s="11" t="s">
        <v>105</v>
      </c>
      <c r="B52" s="25">
        <v>1</v>
      </c>
      <c r="C52" s="25">
        <v>13</v>
      </c>
      <c r="D52" s="42" t="s">
        <v>35</v>
      </c>
      <c r="E52" s="27">
        <v>200</v>
      </c>
      <c r="F52" s="28">
        <f>F53</f>
        <v>0</v>
      </c>
      <c r="G52" s="10"/>
    </row>
    <row r="53" spans="1:7" ht="31.5" hidden="1" customHeight="1" x14ac:dyDescent="0.2">
      <c r="A53" s="23" t="s">
        <v>18</v>
      </c>
      <c r="B53" s="24">
        <v>1</v>
      </c>
      <c r="C53" s="25">
        <v>13</v>
      </c>
      <c r="D53" s="42" t="s">
        <v>35</v>
      </c>
      <c r="E53" s="27">
        <v>240</v>
      </c>
      <c r="F53" s="28"/>
      <c r="G53" s="10"/>
    </row>
    <row r="54" spans="1:7" ht="15.95" customHeight="1" x14ac:dyDescent="0.2">
      <c r="A54" s="11" t="s">
        <v>19</v>
      </c>
      <c r="B54" s="12">
        <v>1</v>
      </c>
      <c r="C54" s="13">
        <v>13</v>
      </c>
      <c r="D54" s="42" t="s">
        <v>35</v>
      </c>
      <c r="E54" s="15">
        <v>800</v>
      </c>
      <c r="F54" s="16">
        <f>F55</f>
        <v>38</v>
      </c>
      <c r="G54" s="10"/>
    </row>
    <row r="55" spans="1:7" ht="15.95" customHeight="1" x14ac:dyDescent="0.2">
      <c r="A55" s="41" t="s">
        <v>20</v>
      </c>
      <c r="B55" s="24">
        <v>1</v>
      </c>
      <c r="C55" s="25">
        <v>13</v>
      </c>
      <c r="D55" s="42" t="s">
        <v>35</v>
      </c>
      <c r="E55" s="27">
        <v>850</v>
      </c>
      <c r="F55" s="28">
        <v>38</v>
      </c>
      <c r="G55" s="10"/>
    </row>
    <row r="56" spans="1:7" ht="15.95" customHeight="1" x14ac:dyDescent="0.2">
      <c r="A56" s="4" t="s">
        <v>37</v>
      </c>
      <c r="B56" s="5">
        <v>2</v>
      </c>
      <c r="C56" s="6">
        <v>3</v>
      </c>
      <c r="D56" s="7" t="s">
        <v>7</v>
      </c>
      <c r="E56" s="8" t="s">
        <v>7</v>
      </c>
      <c r="F56" s="9">
        <f>F57</f>
        <v>231.9</v>
      </c>
      <c r="G56" s="10"/>
    </row>
    <row r="57" spans="1:7" ht="15.95" customHeight="1" x14ac:dyDescent="0.2">
      <c r="A57" s="11" t="s">
        <v>15</v>
      </c>
      <c r="B57" s="12">
        <v>2</v>
      </c>
      <c r="C57" s="13">
        <v>3</v>
      </c>
      <c r="D57" s="14" t="s">
        <v>10</v>
      </c>
      <c r="E57" s="15" t="s">
        <v>7</v>
      </c>
      <c r="F57" s="16">
        <f>F58</f>
        <v>231.9</v>
      </c>
      <c r="G57" s="10"/>
    </row>
    <row r="58" spans="1:7" s="102" customFormat="1" ht="32.1" customHeight="1" x14ac:dyDescent="0.25">
      <c r="A58" s="44" t="s">
        <v>38</v>
      </c>
      <c r="B58" s="12">
        <v>2</v>
      </c>
      <c r="C58" s="13">
        <v>3</v>
      </c>
      <c r="D58" s="14" t="s">
        <v>39</v>
      </c>
      <c r="E58" s="45" t="s">
        <v>7</v>
      </c>
      <c r="F58" s="46">
        <f>F59+F61</f>
        <v>231.9</v>
      </c>
      <c r="G58" s="47"/>
    </row>
    <row r="59" spans="1:7" ht="63.95" customHeight="1" x14ac:dyDescent="0.2">
      <c r="A59" s="11" t="s">
        <v>13</v>
      </c>
      <c r="B59" s="12">
        <v>2</v>
      </c>
      <c r="C59" s="13">
        <v>3</v>
      </c>
      <c r="D59" s="14" t="s">
        <v>39</v>
      </c>
      <c r="E59" s="15">
        <v>100</v>
      </c>
      <c r="F59" s="16">
        <f>F60</f>
        <v>220.3</v>
      </c>
      <c r="G59" s="10"/>
    </row>
    <row r="60" spans="1:7" ht="32.1" customHeight="1" x14ac:dyDescent="0.2">
      <c r="A60" s="11" t="s">
        <v>40</v>
      </c>
      <c r="B60" s="12">
        <v>2</v>
      </c>
      <c r="C60" s="13">
        <v>3</v>
      </c>
      <c r="D60" s="14" t="s">
        <v>39</v>
      </c>
      <c r="E60" s="15">
        <v>120</v>
      </c>
      <c r="F60" s="16">
        <v>220.3</v>
      </c>
      <c r="G60" s="10"/>
    </row>
    <row r="61" spans="1:7" ht="32.1" customHeight="1" x14ac:dyDescent="0.2">
      <c r="A61" s="11" t="s">
        <v>105</v>
      </c>
      <c r="B61" s="12">
        <v>2</v>
      </c>
      <c r="C61" s="13">
        <v>3</v>
      </c>
      <c r="D61" s="14" t="s">
        <v>41</v>
      </c>
      <c r="E61" s="15">
        <v>200</v>
      </c>
      <c r="F61" s="16">
        <f>F62</f>
        <v>11.6</v>
      </c>
      <c r="G61" s="10"/>
    </row>
    <row r="62" spans="1:7" ht="32.1" customHeight="1" x14ac:dyDescent="0.2">
      <c r="A62" s="11" t="s">
        <v>18</v>
      </c>
      <c r="B62" s="12">
        <v>2</v>
      </c>
      <c r="C62" s="13">
        <v>3</v>
      </c>
      <c r="D62" s="14" t="s">
        <v>41</v>
      </c>
      <c r="E62" s="15">
        <v>240</v>
      </c>
      <c r="F62" s="16">
        <v>11.6</v>
      </c>
      <c r="G62" s="10"/>
    </row>
    <row r="63" spans="1:7" ht="32.1" customHeight="1" x14ac:dyDescent="0.2">
      <c r="A63" s="4" t="s">
        <v>42</v>
      </c>
      <c r="B63" s="5">
        <v>3</v>
      </c>
      <c r="C63" s="13"/>
      <c r="D63" s="14"/>
      <c r="E63" s="15"/>
      <c r="F63" s="9">
        <f>F64+F76</f>
        <v>314.89999999999998</v>
      </c>
      <c r="G63" s="10"/>
    </row>
    <row r="64" spans="1:7" ht="39.75" customHeight="1" x14ac:dyDescent="0.2">
      <c r="A64" s="4" t="s">
        <v>43</v>
      </c>
      <c r="B64" s="5">
        <v>3</v>
      </c>
      <c r="C64" s="6">
        <v>9</v>
      </c>
      <c r="D64" s="7" t="s">
        <v>7</v>
      </c>
      <c r="E64" s="8" t="s">
        <v>7</v>
      </c>
      <c r="F64" s="9">
        <f>F65+F72</f>
        <v>187.9</v>
      </c>
      <c r="G64" s="10"/>
    </row>
    <row r="65" spans="1:7" ht="63" x14ac:dyDescent="0.2">
      <c r="A65" s="4" t="s">
        <v>140</v>
      </c>
      <c r="B65" s="5">
        <v>3</v>
      </c>
      <c r="C65" s="6">
        <v>9</v>
      </c>
      <c r="D65" s="7" t="s">
        <v>44</v>
      </c>
      <c r="E65" s="8" t="s">
        <v>7</v>
      </c>
      <c r="F65" s="9">
        <f>F66+F69</f>
        <v>187.9</v>
      </c>
      <c r="G65" s="10"/>
    </row>
    <row r="66" spans="1:7" ht="57.75" customHeight="1" x14ac:dyDescent="0.2">
      <c r="A66" s="11" t="s">
        <v>45</v>
      </c>
      <c r="B66" s="12">
        <v>3</v>
      </c>
      <c r="C66" s="13">
        <v>9</v>
      </c>
      <c r="D66" s="26" t="s">
        <v>46</v>
      </c>
      <c r="E66" s="15" t="s">
        <v>7</v>
      </c>
      <c r="F66" s="16">
        <f>F67</f>
        <v>185.3</v>
      </c>
      <c r="G66" s="10"/>
    </row>
    <row r="67" spans="1:7" ht="32.1" customHeight="1" x14ac:dyDescent="0.2">
      <c r="A67" s="11" t="s">
        <v>105</v>
      </c>
      <c r="B67" s="24">
        <v>3</v>
      </c>
      <c r="C67" s="25">
        <v>9</v>
      </c>
      <c r="D67" s="26" t="s">
        <v>46</v>
      </c>
      <c r="E67" s="27">
        <v>200</v>
      </c>
      <c r="F67" s="28">
        <f>F68</f>
        <v>185.3</v>
      </c>
      <c r="G67" s="10"/>
    </row>
    <row r="68" spans="1:7" ht="30" customHeight="1" x14ac:dyDescent="0.2">
      <c r="A68" s="23" t="s">
        <v>18</v>
      </c>
      <c r="B68" s="24">
        <v>3</v>
      </c>
      <c r="C68" s="25">
        <v>9</v>
      </c>
      <c r="D68" s="26" t="s">
        <v>46</v>
      </c>
      <c r="E68" s="27">
        <v>240</v>
      </c>
      <c r="F68" s="28">
        <v>185.3</v>
      </c>
      <c r="G68" s="10"/>
    </row>
    <row r="69" spans="1:7" ht="32.1" customHeight="1" x14ac:dyDescent="0.2">
      <c r="A69" s="11" t="s">
        <v>47</v>
      </c>
      <c r="B69" s="12">
        <v>3</v>
      </c>
      <c r="C69" s="13">
        <v>9</v>
      </c>
      <c r="D69" s="14" t="s">
        <v>48</v>
      </c>
      <c r="E69" s="15"/>
      <c r="F69" s="16">
        <f>F70</f>
        <v>2.6</v>
      </c>
      <c r="G69" s="10"/>
    </row>
    <row r="70" spans="1:7" ht="32.1" customHeight="1" x14ac:dyDescent="0.2">
      <c r="A70" s="11" t="s">
        <v>105</v>
      </c>
      <c r="B70" s="12">
        <v>3</v>
      </c>
      <c r="C70" s="13">
        <v>9</v>
      </c>
      <c r="D70" s="14" t="s">
        <v>48</v>
      </c>
      <c r="E70" s="15">
        <v>200</v>
      </c>
      <c r="F70" s="16">
        <f>F71</f>
        <v>2.6</v>
      </c>
      <c r="G70" s="10"/>
    </row>
    <row r="71" spans="1:7" ht="26.25" customHeight="1" x14ac:dyDescent="0.2">
      <c r="A71" s="23" t="s">
        <v>18</v>
      </c>
      <c r="B71" s="12">
        <v>3</v>
      </c>
      <c r="C71" s="13">
        <v>9</v>
      </c>
      <c r="D71" s="14" t="s">
        <v>48</v>
      </c>
      <c r="E71" s="15">
        <v>240</v>
      </c>
      <c r="F71" s="16">
        <v>2.6</v>
      </c>
      <c r="G71" s="10"/>
    </row>
    <row r="72" spans="1:7" ht="15.75" customHeight="1" x14ac:dyDescent="0.2">
      <c r="A72" s="17" t="s">
        <v>9</v>
      </c>
      <c r="B72" s="5">
        <v>3</v>
      </c>
      <c r="C72" s="6">
        <v>9</v>
      </c>
      <c r="D72" s="7" t="s">
        <v>10</v>
      </c>
      <c r="E72" s="8"/>
      <c r="F72" s="9">
        <f>F73</f>
        <v>0</v>
      </c>
      <c r="G72" s="10"/>
    </row>
    <row r="73" spans="1:7" ht="48" customHeight="1" x14ac:dyDescent="0.2">
      <c r="A73" s="11" t="s">
        <v>49</v>
      </c>
      <c r="B73" s="12">
        <v>3</v>
      </c>
      <c r="C73" s="13">
        <v>9</v>
      </c>
      <c r="D73" s="14" t="s">
        <v>50</v>
      </c>
      <c r="E73" s="15"/>
      <c r="F73" s="16">
        <f>F74</f>
        <v>0</v>
      </c>
      <c r="G73" s="10"/>
    </row>
    <row r="74" spans="1:7" ht="31.5" customHeight="1" x14ac:dyDescent="0.2">
      <c r="A74" s="11" t="s">
        <v>105</v>
      </c>
      <c r="B74" s="12">
        <v>3</v>
      </c>
      <c r="C74" s="13">
        <v>9</v>
      </c>
      <c r="D74" s="14" t="s">
        <v>50</v>
      </c>
      <c r="E74" s="15">
        <v>200</v>
      </c>
      <c r="F74" s="16">
        <f>F75</f>
        <v>0</v>
      </c>
      <c r="G74" s="10"/>
    </row>
    <row r="75" spans="1:7" ht="31.5" customHeight="1" x14ac:dyDescent="0.2">
      <c r="A75" s="23" t="s">
        <v>18</v>
      </c>
      <c r="B75" s="12">
        <v>3</v>
      </c>
      <c r="C75" s="13">
        <v>9</v>
      </c>
      <c r="D75" s="14" t="s">
        <v>50</v>
      </c>
      <c r="E75" s="15">
        <v>240</v>
      </c>
      <c r="F75" s="16">
        <v>0</v>
      </c>
      <c r="G75" s="10"/>
    </row>
    <row r="76" spans="1:7" ht="18.75" customHeight="1" x14ac:dyDescent="0.2">
      <c r="A76" s="4" t="s">
        <v>147</v>
      </c>
      <c r="B76" s="5">
        <v>3</v>
      </c>
      <c r="C76" s="6">
        <v>10</v>
      </c>
      <c r="D76" s="14"/>
      <c r="E76" s="15"/>
      <c r="F76" s="9">
        <f>F77</f>
        <v>127</v>
      </c>
      <c r="G76" s="10"/>
    </row>
    <row r="77" spans="1:7" ht="17.25" customHeight="1" x14ac:dyDescent="0.2">
      <c r="A77" s="4" t="s">
        <v>15</v>
      </c>
      <c r="B77" s="5">
        <v>3</v>
      </c>
      <c r="C77" s="6">
        <v>10</v>
      </c>
      <c r="D77" s="7" t="s">
        <v>10</v>
      </c>
      <c r="E77" s="8"/>
      <c r="F77" s="9">
        <f>F78+F81</f>
        <v>127</v>
      </c>
      <c r="G77" s="10"/>
    </row>
    <row r="78" spans="1:7" ht="120" customHeight="1" x14ac:dyDescent="0.2">
      <c r="A78" s="4" t="s">
        <v>153</v>
      </c>
      <c r="B78" s="5">
        <v>3</v>
      </c>
      <c r="C78" s="6">
        <v>10</v>
      </c>
      <c r="D78" s="7" t="s">
        <v>148</v>
      </c>
      <c r="E78" s="8"/>
      <c r="F78" s="9">
        <f>F79</f>
        <v>120</v>
      </c>
      <c r="G78" s="10"/>
    </row>
    <row r="79" spans="1:7" ht="36" customHeight="1" x14ac:dyDescent="0.2">
      <c r="A79" s="11" t="s">
        <v>149</v>
      </c>
      <c r="B79" s="12">
        <v>3</v>
      </c>
      <c r="C79" s="13">
        <v>10</v>
      </c>
      <c r="D79" s="14" t="s">
        <v>148</v>
      </c>
      <c r="E79" s="15">
        <v>200</v>
      </c>
      <c r="F79" s="16">
        <f>F80</f>
        <v>120</v>
      </c>
      <c r="G79" s="10"/>
    </row>
    <row r="80" spans="1:7" ht="41.25" customHeight="1" x14ac:dyDescent="0.2">
      <c r="A80" s="23" t="s">
        <v>18</v>
      </c>
      <c r="B80" s="12">
        <v>3</v>
      </c>
      <c r="C80" s="13">
        <v>10</v>
      </c>
      <c r="D80" s="14" t="s">
        <v>148</v>
      </c>
      <c r="E80" s="15">
        <v>240</v>
      </c>
      <c r="F80" s="16">
        <v>120</v>
      </c>
      <c r="G80" s="10"/>
    </row>
    <row r="81" spans="1:7" ht="125.25" customHeight="1" x14ac:dyDescent="0.2">
      <c r="A81" s="4" t="s">
        <v>154</v>
      </c>
      <c r="B81" s="5">
        <v>3</v>
      </c>
      <c r="C81" s="6">
        <v>10</v>
      </c>
      <c r="D81" s="7" t="s">
        <v>150</v>
      </c>
      <c r="E81" s="8"/>
      <c r="F81" s="9">
        <f>F82</f>
        <v>7</v>
      </c>
      <c r="G81" s="10"/>
    </row>
    <row r="82" spans="1:7" ht="36" customHeight="1" x14ac:dyDescent="0.2">
      <c r="A82" s="11" t="s">
        <v>105</v>
      </c>
      <c r="B82" s="12">
        <v>3</v>
      </c>
      <c r="C82" s="13">
        <v>10</v>
      </c>
      <c r="D82" s="14" t="s">
        <v>150</v>
      </c>
      <c r="E82" s="15">
        <v>200</v>
      </c>
      <c r="F82" s="16">
        <f>F83</f>
        <v>7</v>
      </c>
      <c r="G82" s="10"/>
    </row>
    <row r="83" spans="1:7" ht="36" customHeight="1" x14ac:dyDescent="0.2">
      <c r="A83" s="41" t="s">
        <v>18</v>
      </c>
      <c r="B83" s="12">
        <v>3</v>
      </c>
      <c r="C83" s="13">
        <v>10</v>
      </c>
      <c r="D83" s="14" t="s">
        <v>150</v>
      </c>
      <c r="E83" s="15">
        <v>240</v>
      </c>
      <c r="F83" s="16">
        <v>7</v>
      </c>
      <c r="G83" s="10"/>
    </row>
    <row r="84" spans="1:7" ht="19.5" customHeight="1" x14ac:dyDescent="0.2">
      <c r="A84" s="17" t="s">
        <v>51</v>
      </c>
      <c r="B84" s="18">
        <v>4</v>
      </c>
      <c r="C84" s="13"/>
      <c r="D84" s="14"/>
      <c r="E84" s="15"/>
      <c r="F84" s="9">
        <f>F85</f>
        <v>1477.7</v>
      </c>
      <c r="G84" s="10"/>
    </row>
    <row r="85" spans="1:7" ht="22.5" customHeight="1" x14ac:dyDescent="0.2">
      <c r="A85" s="17" t="s">
        <v>52</v>
      </c>
      <c r="B85" s="18">
        <v>4</v>
      </c>
      <c r="C85" s="19">
        <v>9</v>
      </c>
      <c r="D85" s="20" t="s">
        <v>7</v>
      </c>
      <c r="E85" s="21" t="s">
        <v>7</v>
      </c>
      <c r="F85" s="22">
        <f>F86</f>
        <v>1477.7</v>
      </c>
      <c r="G85" s="10"/>
    </row>
    <row r="86" spans="1:7" ht="31.5" customHeight="1" x14ac:dyDescent="0.2">
      <c r="A86" s="4" t="s">
        <v>112</v>
      </c>
      <c r="B86" s="5">
        <v>4</v>
      </c>
      <c r="C86" s="6">
        <v>9</v>
      </c>
      <c r="D86" s="7" t="s">
        <v>53</v>
      </c>
      <c r="E86" s="21"/>
      <c r="F86" s="22">
        <f>F87+F94</f>
        <v>1477.7</v>
      </c>
      <c r="G86" s="10"/>
    </row>
    <row r="87" spans="1:7" ht="38.25" customHeight="1" x14ac:dyDescent="0.2">
      <c r="A87" s="4" t="s">
        <v>146</v>
      </c>
      <c r="B87" s="5">
        <v>4</v>
      </c>
      <c r="C87" s="6">
        <v>9</v>
      </c>
      <c r="D87" s="7" t="s">
        <v>54</v>
      </c>
      <c r="E87" s="21"/>
      <c r="F87" s="22">
        <f>F88+F91</f>
        <v>1477.7</v>
      </c>
      <c r="G87" s="10"/>
    </row>
    <row r="88" spans="1:7" ht="48" customHeight="1" x14ac:dyDescent="0.2">
      <c r="A88" s="11" t="s">
        <v>143</v>
      </c>
      <c r="B88" s="12">
        <v>4</v>
      </c>
      <c r="C88" s="13">
        <v>9</v>
      </c>
      <c r="D88" s="14" t="s">
        <v>55</v>
      </c>
      <c r="E88" s="21"/>
      <c r="F88" s="28">
        <f>F89</f>
        <v>0</v>
      </c>
      <c r="G88" s="10"/>
    </row>
    <row r="89" spans="1:7" ht="31.5" customHeight="1" x14ac:dyDescent="0.2">
      <c r="A89" s="11" t="s">
        <v>105</v>
      </c>
      <c r="B89" s="12">
        <v>4</v>
      </c>
      <c r="C89" s="13">
        <v>9</v>
      </c>
      <c r="D89" s="14" t="s">
        <v>55</v>
      </c>
      <c r="E89" s="27">
        <v>200</v>
      </c>
      <c r="F89" s="28">
        <f>F90</f>
        <v>0</v>
      </c>
      <c r="G89" s="10"/>
    </row>
    <row r="90" spans="1:7" ht="31.5" customHeight="1" x14ac:dyDescent="0.2">
      <c r="A90" s="23" t="s">
        <v>18</v>
      </c>
      <c r="B90" s="12">
        <v>4</v>
      </c>
      <c r="C90" s="13">
        <v>9</v>
      </c>
      <c r="D90" s="14" t="s">
        <v>55</v>
      </c>
      <c r="E90" s="27">
        <v>240</v>
      </c>
      <c r="F90" s="28">
        <v>0</v>
      </c>
      <c r="G90" s="10"/>
    </row>
    <row r="91" spans="1:7" ht="32.1" customHeight="1" x14ac:dyDescent="0.2">
      <c r="A91" s="11" t="s">
        <v>113</v>
      </c>
      <c r="B91" s="12">
        <v>4</v>
      </c>
      <c r="C91" s="13">
        <v>9</v>
      </c>
      <c r="D91" s="14" t="s">
        <v>56</v>
      </c>
      <c r="E91" s="21"/>
      <c r="F91" s="28">
        <f>F92</f>
        <v>1477.7</v>
      </c>
      <c r="G91" s="10"/>
    </row>
    <row r="92" spans="1:7" ht="32.1" customHeight="1" x14ac:dyDescent="0.2">
      <c r="A92" s="11" t="s">
        <v>105</v>
      </c>
      <c r="B92" s="12">
        <v>4</v>
      </c>
      <c r="C92" s="13">
        <v>9</v>
      </c>
      <c r="D92" s="14" t="s">
        <v>56</v>
      </c>
      <c r="E92" s="27">
        <v>200</v>
      </c>
      <c r="F92" s="28">
        <f>F93</f>
        <v>1477.7</v>
      </c>
      <c r="G92" s="10"/>
    </row>
    <row r="93" spans="1:7" ht="32.1" customHeight="1" x14ac:dyDescent="0.2">
      <c r="A93" s="23" t="s">
        <v>18</v>
      </c>
      <c r="B93" s="12">
        <v>4</v>
      </c>
      <c r="C93" s="13">
        <v>9</v>
      </c>
      <c r="D93" s="14" t="s">
        <v>56</v>
      </c>
      <c r="E93" s="27">
        <v>240</v>
      </c>
      <c r="F93" s="28">
        <v>1477.7</v>
      </c>
      <c r="G93" s="10"/>
    </row>
    <row r="94" spans="1:7" ht="33" hidden="1" customHeight="1" x14ac:dyDescent="0.2">
      <c r="A94" s="4" t="s">
        <v>155</v>
      </c>
      <c r="B94" s="5">
        <v>4</v>
      </c>
      <c r="C94" s="6">
        <v>9</v>
      </c>
      <c r="D94" s="7" t="s">
        <v>57</v>
      </c>
      <c r="E94" s="21"/>
      <c r="F94" s="22">
        <f>F95</f>
        <v>0</v>
      </c>
      <c r="G94" s="10"/>
    </row>
    <row r="95" spans="1:7" ht="31.5" hidden="1" customHeight="1" x14ac:dyDescent="0.2">
      <c r="A95" s="11" t="s">
        <v>156</v>
      </c>
      <c r="B95" s="12">
        <v>4</v>
      </c>
      <c r="C95" s="13">
        <v>9</v>
      </c>
      <c r="D95" s="14" t="s">
        <v>58</v>
      </c>
      <c r="E95" s="21"/>
      <c r="F95" s="28">
        <f>F96</f>
        <v>0</v>
      </c>
      <c r="G95" s="10"/>
    </row>
    <row r="96" spans="1:7" ht="31.5" hidden="1" customHeight="1" x14ac:dyDescent="0.2">
      <c r="A96" s="11" t="s">
        <v>105</v>
      </c>
      <c r="B96" s="12">
        <v>4</v>
      </c>
      <c r="C96" s="13">
        <v>9</v>
      </c>
      <c r="D96" s="14" t="s">
        <v>58</v>
      </c>
      <c r="E96" s="27">
        <v>200</v>
      </c>
      <c r="F96" s="28">
        <f>F97</f>
        <v>0</v>
      </c>
      <c r="G96" s="10"/>
    </row>
    <row r="97" spans="1:7" ht="31.5" hidden="1" customHeight="1" x14ac:dyDescent="0.2">
      <c r="A97" s="23" t="s">
        <v>18</v>
      </c>
      <c r="B97" s="12">
        <v>4</v>
      </c>
      <c r="C97" s="13">
        <v>9</v>
      </c>
      <c r="D97" s="14" t="s">
        <v>58</v>
      </c>
      <c r="E97" s="27">
        <v>240</v>
      </c>
      <c r="F97" s="28"/>
      <c r="G97" s="10"/>
    </row>
    <row r="98" spans="1:7" ht="15.95" customHeight="1" x14ac:dyDescent="0.2">
      <c r="A98" s="17" t="s">
        <v>60</v>
      </c>
      <c r="B98" s="18">
        <v>5</v>
      </c>
      <c r="C98" s="19" t="s">
        <v>7</v>
      </c>
      <c r="D98" s="20" t="s">
        <v>7</v>
      </c>
      <c r="E98" s="21" t="s">
        <v>7</v>
      </c>
      <c r="F98" s="22">
        <f>F99+F106</f>
        <v>1105.8999999999999</v>
      </c>
      <c r="G98" s="10"/>
    </row>
    <row r="99" spans="1:7" ht="16.5" customHeight="1" x14ac:dyDescent="0.2">
      <c r="A99" s="4" t="s">
        <v>61</v>
      </c>
      <c r="B99" s="5">
        <v>5</v>
      </c>
      <c r="C99" s="6">
        <v>1</v>
      </c>
      <c r="D99" s="7" t="s">
        <v>7</v>
      </c>
      <c r="E99" s="8" t="s">
        <v>7</v>
      </c>
      <c r="F99" s="9">
        <f>F100</f>
        <v>116.6</v>
      </c>
      <c r="G99" s="10"/>
    </row>
    <row r="100" spans="1:7" ht="15.95" customHeight="1" x14ac:dyDescent="0.2">
      <c r="A100" s="11" t="s">
        <v>62</v>
      </c>
      <c r="B100" s="12">
        <v>5</v>
      </c>
      <c r="C100" s="13">
        <v>1</v>
      </c>
      <c r="D100" s="14" t="s">
        <v>10</v>
      </c>
      <c r="E100" s="15"/>
      <c r="F100" s="16">
        <f>F101</f>
        <v>116.6</v>
      </c>
      <c r="G100" s="10"/>
    </row>
    <row r="101" spans="1:7" ht="18.75" x14ac:dyDescent="0.2">
      <c r="A101" s="23" t="s">
        <v>63</v>
      </c>
      <c r="B101" s="12">
        <v>5</v>
      </c>
      <c r="C101" s="13">
        <v>1</v>
      </c>
      <c r="D101" s="14" t="s">
        <v>64</v>
      </c>
      <c r="E101" s="15"/>
      <c r="F101" s="16">
        <f>F102+F104</f>
        <v>116.6</v>
      </c>
      <c r="G101" s="10"/>
    </row>
    <row r="102" spans="1:7" ht="32.1" customHeight="1" x14ac:dyDescent="0.2">
      <c r="A102" s="11" t="s">
        <v>105</v>
      </c>
      <c r="B102" s="12">
        <v>5</v>
      </c>
      <c r="C102" s="13">
        <v>1</v>
      </c>
      <c r="D102" s="14" t="s">
        <v>64</v>
      </c>
      <c r="E102" s="15">
        <v>200</v>
      </c>
      <c r="F102" s="16">
        <f>F103</f>
        <v>116.6</v>
      </c>
      <c r="G102" s="10"/>
    </row>
    <row r="103" spans="1:7" ht="32.25" customHeight="1" x14ac:dyDescent="0.2">
      <c r="A103" s="23" t="s">
        <v>18</v>
      </c>
      <c r="B103" s="12">
        <v>5</v>
      </c>
      <c r="C103" s="13">
        <v>1</v>
      </c>
      <c r="D103" s="14" t="s">
        <v>64</v>
      </c>
      <c r="E103" s="15">
        <v>240</v>
      </c>
      <c r="F103" s="16">
        <v>116.6</v>
      </c>
      <c r="G103" s="10"/>
    </row>
    <row r="104" spans="1:7" ht="15.95" customHeight="1" x14ac:dyDescent="0.2">
      <c r="A104" s="41" t="s">
        <v>19</v>
      </c>
      <c r="B104" s="25">
        <v>5</v>
      </c>
      <c r="C104" s="25">
        <v>1</v>
      </c>
      <c r="D104" s="42" t="s">
        <v>64</v>
      </c>
      <c r="E104" s="27">
        <v>800</v>
      </c>
      <c r="F104" s="28">
        <f>F105</f>
        <v>0</v>
      </c>
      <c r="G104" s="10"/>
    </row>
    <row r="105" spans="1:7" ht="11.25" customHeight="1" x14ac:dyDescent="0.2">
      <c r="A105" s="41" t="s">
        <v>20</v>
      </c>
      <c r="B105" s="25">
        <v>5</v>
      </c>
      <c r="C105" s="25">
        <v>1</v>
      </c>
      <c r="D105" s="42" t="s">
        <v>64</v>
      </c>
      <c r="E105" s="27">
        <v>850</v>
      </c>
      <c r="F105" s="28">
        <v>0</v>
      </c>
      <c r="G105" s="10"/>
    </row>
    <row r="106" spans="1:7" ht="20.25" customHeight="1" x14ac:dyDescent="0.2">
      <c r="A106" s="17" t="s">
        <v>65</v>
      </c>
      <c r="B106" s="5">
        <v>5</v>
      </c>
      <c r="C106" s="6">
        <v>3</v>
      </c>
      <c r="D106" s="7"/>
      <c r="E106" s="8"/>
      <c r="F106" s="9">
        <f>F107</f>
        <v>989.3</v>
      </c>
      <c r="G106" s="10"/>
    </row>
    <row r="107" spans="1:7" ht="32.1" customHeight="1" x14ac:dyDescent="0.2">
      <c r="A107" s="4" t="s">
        <v>114</v>
      </c>
      <c r="B107" s="5">
        <v>5</v>
      </c>
      <c r="C107" s="6">
        <v>3</v>
      </c>
      <c r="D107" s="7" t="s">
        <v>66</v>
      </c>
      <c r="E107" s="8" t="s">
        <v>7</v>
      </c>
      <c r="F107" s="9">
        <f>F108+F112+F116+F120</f>
        <v>989.3</v>
      </c>
      <c r="G107" s="10"/>
    </row>
    <row r="108" spans="1:7" ht="42.75" customHeight="1" x14ac:dyDescent="0.2">
      <c r="A108" s="4" t="s">
        <v>115</v>
      </c>
      <c r="B108" s="5">
        <v>5</v>
      </c>
      <c r="C108" s="6">
        <v>3</v>
      </c>
      <c r="D108" s="7" t="s">
        <v>67</v>
      </c>
      <c r="E108" s="8"/>
      <c r="F108" s="9">
        <f>F109</f>
        <v>899.3</v>
      </c>
      <c r="G108" s="10"/>
    </row>
    <row r="109" spans="1:7" ht="48" customHeight="1" x14ac:dyDescent="0.2">
      <c r="A109" s="11" t="s">
        <v>116</v>
      </c>
      <c r="B109" s="12">
        <v>5</v>
      </c>
      <c r="C109" s="13">
        <v>3</v>
      </c>
      <c r="D109" s="14" t="s">
        <v>68</v>
      </c>
      <c r="E109" s="15"/>
      <c r="F109" s="16">
        <f>F110</f>
        <v>899.3</v>
      </c>
      <c r="G109" s="10"/>
    </row>
    <row r="110" spans="1:7" ht="32.1" customHeight="1" x14ac:dyDescent="0.2">
      <c r="A110" s="11" t="s">
        <v>105</v>
      </c>
      <c r="B110" s="12">
        <v>5</v>
      </c>
      <c r="C110" s="13">
        <v>3</v>
      </c>
      <c r="D110" s="14" t="s">
        <v>68</v>
      </c>
      <c r="E110" s="15">
        <v>200</v>
      </c>
      <c r="F110" s="16">
        <f>F111</f>
        <v>899.3</v>
      </c>
      <c r="G110" s="10"/>
    </row>
    <row r="111" spans="1:7" ht="32.1" customHeight="1" x14ac:dyDescent="0.2">
      <c r="A111" s="11" t="s">
        <v>18</v>
      </c>
      <c r="B111" s="12">
        <v>5</v>
      </c>
      <c r="C111" s="13">
        <v>3</v>
      </c>
      <c r="D111" s="14" t="s">
        <v>68</v>
      </c>
      <c r="E111" s="15">
        <v>240</v>
      </c>
      <c r="F111" s="16">
        <v>899.3</v>
      </c>
      <c r="G111" s="10"/>
    </row>
    <row r="112" spans="1:7" ht="36" hidden="1" customHeight="1" x14ac:dyDescent="0.2">
      <c r="A112" s="4" t="s">
        <v>159</v>
      </c>
      <c r="B112" s="5">
        <v>5</v>
      </c>
      <c r="C112" s="6">
        <v>3</v>
      </c>
      <c r="D112" s="7" t="s">
        <v>69</v>
      </c>
      <c r="E112" s="8"/>
      <c r="F112" s="9">
        <f>F113</f>
        <v>0</v>
      </c>
      <c r="G112" s="10"/>
    </row>
    <row r="113" spans="1:7" ht="48" hidden="1" customHeight="1" x14ac:dyDescent="0.2">
      <c r="A113" s="11" t="s">
        <v>160</v>
      </c>
      <c r="B113" s="12">
        <v>5</v>
      </c>
      <c r="C113" s="13">
        <v>3</v>
      </c>
      <c r="D113" s="14" t="s">
        <v>70</v>
      </c>
      <c r="E113" s="15"/>
      <c r="F113" s="16">
        <f>F114</f>
        <v>0</v>
      </c>
      <c r="G113" s="10"/>
    </row>
    <row r="114" spans="1:7" ht="31.5" hidden="1" customHeight="1" x14ac:dyDescent="0.2">
      <c r="A114" s="11" t="s">
        <v>105</v>
      </c>
      <c r="B114" s="12">
        <v>5</v>
      </c>
      <c r="C114" s="13">
        <v>3</v>
      </c>
      <c r="D114" s="14" t="s">
        <v>70</v>
      </c>
      <c r="E114" s="15">
        <v>200</v>
      </c>
      <c r="F114" s="16">
        <f>F115</f>
        <v>0</v>
      </c>
      <c r="G114" s="10"/>
    </row>
    <row r="115" spans="1:7" ht="39" hidden="1" customHeight="1" x14ac:dyDescent="0.2">
      <c r="A115" s="11" t="s">
        <v>18</v>
      </c>
      <c r="B115" s="12">
        <v>5</v>
      </c>
      <c r="C115" s="13">
        <v>3</v>
      </c>
      <c r="D115" s="14" t="s">
        <v>70</v>
      </c>
      <c r="E115" s="15">
        <v>240</v>
      </c>
      <c r="F115" s="16"/>
      <c r="G115" s="10"/>
    </row>
    <row r="116" spans="1:7" ht="48" hidden="1" customHeight="1" x14ac:dyDescent="0.2">
      <c r="A116" s="4" t="s">
        <v>157</v>
      </c>
      <c r="B116" s="5">
        <v>5</v>
      </c>
      <c r="C116" s="6">
        <v>3</v>
      </c>
      <c r="D116" s="7" t="s">
        <v>71</v>
      </c>
      <c r="E116" s="8"/>
      <c r="F116" s="9">
        <f>F117</f>
        <v>0</v>
      </c>
      <c r="G116" s="10"/>
    </row>
    <row r="117" spans="1:7" ht="46.5" hidden="1" customHeight="1" x14ac:dyDescent="0.2">
      <c r="A117" s="11" t="s">
        <v>158</v>
      </c>
      <c r="B117" s="12">
        <v>5</v>
      </c>
      <c r="C117" s="13">
        <v>3</v>
      </c>
      <c r="D117" s="14" t="s">
        <v>72</v>
      </c>
      <c r="E117" s="15"/>
      <c r="F117" s="16">
        <f>F118</f>
        <v>0</v>
      </c>
      <c r="G117" s="10"/>
    </row>
    <row r="118" spans="1:7" ht="31.5" hidden="1" customHeight="1" x14ac:dyDescent="0.2">
      <c r="A118" s="11" t="s">
        <v>105</v>
      </c>
      <c r="B118" s="12">
        <v>5</v>
      </c>
      <c r="C118" s="13">
        <v>3</v>
      </c>
      <c r="D118" s="14" t="s">
        <v>72</v>
      </c>
      <c r="E118" s="15">
        <v>200</v>
      </c>
      <c r="F118" s="16">
        <f>F119</f>
        <v>0</v>
      </c>
      <c r="G118" s="10"/>
    </row>
    <row r="119" spans="1:7" ht="31.5" hidden="1" customHeight="1" x14ac:dyDescent="0.2">
      <c r="A119" s="11" t="s">
        <v>18</v>
      </c>
      <c r="B119" s="12">
        <v>5</v>
      </c>
      <c r="C119" s="13">
        <v>3</v>
      </c>
      <c r="D119" s="14" t="s">
        <v>72</v>
      </c>
      <c r="E119" s="15">
        <v>240</v>
      </c>
      <c r="F119" s="16"/>
      <c r="G119" s="10"/>
    </row>
    <row r="120" spans="1:7" ht="48" customHeight="1" x14ac:dyDescent="0.2">
      <c r="A120" s="4" t="s">
        <v>117</v>
      </c>
      <c r="B120" s="5">
        <v>5</v>
      </c>
      <c r="C120" s="6">
        <v>3</v>
      </c>
      <c r="D120" s="7" t="s">
        <v>73</v>
      </c>
      <c r="E120" s="8"/>
      <c r="F120" s="9">
        <f>F121</f>
        <v>90</v>
      </c>
      <c r="G120" s="10"/>
    </row>
    <row r="121" spans="1:7" ht="63.95" customHeight="1" x14ac:dyDescent="0.2">
      <c r="A121" s="11" t="s">
        <v>136</v>
      </c>
      <c r="B121" s="12">
        <v>5</v>
      </c>
      <c r="C121" s="13">
        <v>3</v>
      </c>
      <c r="D121" s="14" t="s">
        <v>74</v>
      </c>
      <c r="E121" s="15"/>
      <c r="F121" s="16">
        <f>F122+F124</f>
        <v>90</v>
      </c>
      <c r="G121" s="10"/>
    </row>
    <row r="122" spans="1:7" ht="32.1" customHeight="1" x14ac:dyDescent="0.2">
      <c r="A122" s="11" t="s">
        <v>105</v>
      </c>
      <c r="B122" s="12">
        <v>5</v>
      </c>
      <c r="C122" s="13">
        <v>3</v>
      </c>
      <c r="D122" s="14" t="s">
        <v>74</v>
      </c>
      <c r="E122" s="15">
        <v>200</v>
      </c>
      <c r="F122" s="16">
        <f>F123</f>
        <v>40</v>
      </c>
      <c r="G122" s="10"/>
    </row>
    <row r="123" spans="1:7" ht="32.1" customHeight="1" x14ac:dyDescent="0.2">
      <c r="A123" s="11" t="s">
        <v>18</v>
      </c>
      <c r="B123" s="12">
        <v>5</v>
      </c>
      <c r="C123" s="13">
        <v>3</v>
      </c>
      <c r="D123" s="14" t="s">
        <v>74</v>
      </c>
      <c r="E123" s="15">
        <v>240</v>
      </c>
      <c r="F123" s="16">
        <v>40</v>
      </c>
      <c r="G123" s="10"/>
    </row>
    <row r="124" spans="1:7" ht="20.25" customHeight="1" x14ac:dyDescent="0.2">
      <c r="A124" s="11" t="s">
        <v>19</v>
      </c>
      <c r="B124" s="12">
        <v>5</v>
      </c>
      <c r="C124" s="13">
        <v>3</v>
      </c>
      <c r="D124" s="14" t="s">
        <v>74</v>
      </c>
      <c r="E124" s="15">
        <v>800</v>
      </c>
      <c r="F124" s="16">
        <f>F125</f>
        <v>50</v>
      </c>
      <c r="G124" s="10"/>
    </row>
    <row r="125" spans="1:7" ht="18.75" customHeight="1" x14ac:dyDescent="0.2">
      <c r="A125" s="23" t="s">
        <v>36</v>
      </c>
      <c r="B125" s="12">
        <v>5</v>
      </c>
      <c r="C125" s="13">
        <v>3</v>
      </c>
      <c r="D125" s="14" t="s">
        <v>74</v>
      </c>
      <c r="E125" s="15">
        <v>830</v>
      </c>
      <c r="F125" s="16">
        <v>50</v>
      </c>
      <c r="G125" s="10"/>
    </row>
    <row r="126" spans="1:7" ht="15.95" customHeight="1" x14ac:dyDescent="0.2">
      <c r="A126" s="17" t="s">
        <v>75</v>
      </c>
      <c r="B126" s="18">
        <v>7</v>
      </c>
      <c r="C126" s="19">
        <v>7</v>
      </c>
      <c r="D126" s="14"/>
      <c r="E126" s="15"/>
      <c r="F126" s="9">
        <f>F127</f>
        <v>0.6</v>
      </c>
      <c r="G126" s="10"/>
    </row>
    <row r="127" spans="1:7" ht="32.25" customHeight="1" x14ac:dyDescent="0.2">
      <c r="A127" s="11" t="s">
        <v>134</v>
      </c>
      <c r="B127" s="12">
        <v>7</v>
      </c>
      <c r="C127" s="13">
        <v>7</v>
      </c>
      <c r="D127" s="14" t="s">
        <v>76</v>
      </c>
      <c r="E127" s="27"/>
      <c r="F127" s="28">
        <f>F128</f>
        <v>0.6</v>
      </c>
      <c r="G127" s="10"/>
    </row>
    <row r="128" spans="1:7" ht="32.1" customHeight="1" x14ac:dyDescent="0.2">
      <c r="A128" s="23" t="s">
        <v>137</v>
      </c>
      <c r="B128" s="12">
        <v>7</v>
      </c>
      <c r="C128" s="13">
        <v>7</v>
      </c>
      <c r="D128" s="26" t="s">
        <v>77</v>
      </c>
      <c r="E128" s="27"/>
      <c r="F128" s="28">
        <f>F129</f>
        <v>0.6</v>
      </c>
      <c r="G128" s="10"/>
    </row>
    <row r="129" spans="1:7" ht="32.1" customHeight="1" x14ac:dyDescent="0.2">
      <c r="A129" s="11" t="s">
        <v>105</v>
      </c>
      <c r="B129" s="12">
        <v>7</v>
      </c>
      <c r="C129" s="13">
        <v>7</v>
      </c>
      <c r="D129" s="26" t="s">
        <v>77</v>
      </c>
      <c r="E129" s="15">
        <v>200</v>
      </c>
      <c r="F129" s="28">
        <f>F130</f>
        <v>0.6</v>
      </c>
      <c r="G129" s="10"/>
    </row>
    <row r="130" spans="1:7" ht="30.75" customHeight="1" x14ac:dyDescent="0.2">
      <c r="A130" s="23" t="s">
        <v>18</v>
      </c>
      <c r="B130" s="12">
        <v>7</v>
      </c>
      <c r="C130" s="13">
        <v>7</v>
      </c>
      <c r="D130" s="26" t="s">
        <v>77</v>
      </c>
      <c r="E130" s="15">
        <v>240</v>
      </c>
      <c r="F130" s="28">
        <v>0.6</v>
      </c>
      <c r="G130" s="10"/>
    </row>
    <row r="131" spans="1:7" ht="15.95" customHeight="1" x14ac:dyDescent="0.2">
      <c r="A131" s="35" t="s">
        <v>78</v>
      </c>
      <c r="B131" s="18">
        <v>8</v>
      </c>
      <c r="C131" s="19" t="s">
        <v>7</v>
      </c>
      <c r="D131" s="20" t="s">
        <v>7</v>
      </c>
      <c r="E131" s="21" t="s">
        <v>7</v>
      </c>
      <c r="F131" s="22">
        <f>F132</f>
        <v>6970.2</v>
      </c>
      <c r="G131" s="10"/>
    </row>
    <row r="132" spans="1:7" ht="15.95" customHeight="1" x14ac:dyDescent="0.2">
      <c r="A132" s="4" t="s">
        <v>79</v>
      </c>
      <c r="B132" s="5">
        <v>8</v>
      </c>
      <c r="C132" s="6">
        <v>1</v>
      </c>
      <c r="D132" s="7" t="s">
        <v>7</v>
      </c>
      <c r="E132" s="8" t="s">
        <v>7</v>
      </c>
      <c r="F132" s="9">
        <f>F133</f>
        <v>6970.2</v>
      </c>
      <c r="G132" s="10"/>
    </row>
    <row r="133" spans="1:7" ht="31.5" customHeight="1" x14ac:dyDescent="0.2">
      <c r="A133" s="115" t="s">
        <v>118</v>
      </c>
      <c r="B133" s="5">
        <v>8</v>
      </c>
      <c r="C133" s="6">
        <v>1</v>
      </c>
      <c r="D133" s="7" t="s">
        <v>80</v>
      </c>
      <c r="E133" s="8" t="s">
        <v>7</v>
      </c>
      <c r="F133" s="9">
        <f>F134+F141+F146</f>
        <v>6970.2</v>
      </c>
      <c r="G133" s="10"/>
    </row>
    <row r="134" spans="1:7" ht="35.25" customHeight="1" x14ac:dyDescent="0.2">
      <c r="A134" s="44" t="s">
        <v>119</v>
      </c>
      <c r="B134" s="12">
        <v>8</v>
      </c>
      <c r="C134" s="13">
        <v>1</v>
      </c>
      <c r="D134" s="14" t="s">
        <v>81</v>
      </c>
      <c r="E134" s="15"/>
      <c r="F134" s="16">
        <f>F135+F137+F139</f>
        <v>4506.6000000000004</v>
      </c>
      <c r="G134" s="10"/>
    </row>
    <row r="135" spans="1:7" ht="63.95" customHeight="1" x14ac:dyDescent="0.2">
      <c r="A135" s="41" t="s">
        <v>13</v>
      </c>
      <c r="B135" s="12">
        <v>8</v>
      </c>
      <c r="C135" s="13">
        <v>1</v>
      </c>
      <c r="D135" s="14" t="s">
        <v>81</v>
      </c>
      <c r="E135" s="15">
        <v>100</v>
      </c>
      <c r="F135" s="16">
        <f>F136</f>
        <v>3439.6</v>
      </c>
      <c r="G135" s="10"/>
    </row>
    <row r="136" spans="1:7" ht="18.75" x14ac:dyDescent="0.25">
      <c r="A136" s="103" t="s">
        <v>82</v>
      </c>
      <c r="B136" s="12">
        <v>8</v>
      </c>
      <c r="C136" s="13">
        <v>1</v>
      </c>
      <c r="D136" s="14" t="s">
        <v>81</v>
      </c>
      <c r="E136" s="15">
        <v>110</v>
      </c>
      <c r="F136" s="16">
        <v>3439.6</v>
      </c>
      <c r="G136" s="10"/>
    </row>
    <row r="137" spans="1:7" ht="32.1" customHeight="1" x14ac:dyDescent="0.2">
      <c r="A137" s="11" t="s">
        <v>105</v>
      </c>
      <c r="B137" s="24">
        <v>8</v>
      </c>
      <c r="C137" s="25">
        <v>1</v>
      </c>
      <c r="D137" s="14" t="s">
        <v>81</v>
      </c>
      <c r="E137" s="27">
        <v>200</v>
      </c>
      <c r="F137" s="28">
        <f>F138</f>
        <v>1058</v>
      </c>
      <c r="G137" s="10"/>
    </row>
    <row r="138" spans="1:7" ht="32.1" customHeight="1" x14ac:dyDescent="0.2">
      <c r="A138" s="41" t="s">
        <v>18</v>
      </c>
      <c r="B138" s="30">
        <v>8</v>
      </c>
      <c r="C138" s="31">
        <v>1</v>
      </c>
      <c r="D138" s="14" t="s">
        <v>81</v>
      </c>
      <c r="E138" s="33">
        <v>240</v>
      </c>
      <c r="F138" s="34">
        <v>1058</v>
      </c>
      <c r="G138" s="10"/>
    </row>
    <row r="139" spans="1:7" ht="15.95" customHeight="1" x14ac:dyDescent="0.2">
      <c r="A139" s="41" t="s">
        <v>19</v>
      </c>
      <c r="B139" s="12">
        <v>8</v>
      </c>
      <c r="C139" s="13">
        <v>1</v>
      </c>
      <c r="D139" s="14" t="s">
        <v>81</v>
      </c>
      <c r="E139" s="15">
        <v>800</v>
      </c>
      <c r="F139" s="16">
        <f>F140</f>
        <v>9</v>
      </c>
      <c r="G139" s="10"/>
    </row>
    <row r="140" spans="1:7" ht="15.95" customHeight="1" x14ac:dyDescent="0.2">
      <c r="A140" s="41" t="s">
        <v>20</v>
      </c>
      <c r="B140" s="12">
        <v>8</v>
      </c>
      <c r="C140" s="13">
        <v>1</v>
      </c>
      <c r="D140" s="14" t="s">
        <v>81</v>
      </c>
      <c r="E140" s="15">
        <v>850</v>
      </c>
      <c r="F140" s="16">
        <v>9</v>
      </c>
      <c r="G140" s="10"/>
    </row>
    <row r="141" spans="1:7" ht="63.95" customHeight="1" x14ac:dyDescent="0.2">
      <c r="A141" s="48" t="s">
        <v>152</v>
      </c>
      <c r="B141" s="18">
        <v>8</v>
      </c>
      <c r="C141" s="19">
        <v>1</v>
      </c>
      <c r="D141" s="7" t="s">
        <v>83</v>
      </c>
      <c r="E141" s="21"/>
      <c r="F141" s="22">
        <f>F142+F144</f>
        <v>2437.4</v>
      </c>
      <c r="G141" s="10"/>
    </row>
    <row r="142" spans="1:7" ht="63.95" customHeight="1" x14ac:dyDescent="0.2">
      <c r="A142" s="41" t="s">
        <v>13</v>
      </c>
      <c r="B142" s="24">
        <v>8</v>
      </c>
      <c r="C142" s="25">
        <v>1</v>
      </c>
      <c r="D142" s="14" t="s">
        <v>83</v>
      </c>
      <c r="E142" s="27">
        <v>100</v>
      </c>
      <c r="F142" s="28">
        <f>F143</f>
        <v>2377.4</v>
      </c>
      <c r="G142" s="10"/>
    </row>
    <row r="143" spans="1:7" ht="15" customHeight="1" x14ac:dyDescent="0.25">
      <c r="A143" s="103" t="s">
        <v>82</v>
      </c>
      <c r="B143" s="24">
        <v>8</v>
      </c>
      <c r="C143" s="25">
        <v>1</v>
      </c>
      <c r="D143" s="14" t="s">
        <v>83</v>
      </c>
      <c r="E143" s="27">
        <v>110</v>
      </c>
      <c r="F143" s="28">
        <v>2377.4</v>
      </c>
      <c r="G143" s="10"/>
    </row>
    <row r="144" spans="1:7" ht="31.5" customHeight="1" x14ac:dyDescent="0.2">
      <c r="A144" s="41" t="s">
        <v>59</v>
      </c>
      <c r="B144" s="24">
        <v>8</v>
      </c>
      <c r="C144" s="25">
        <v>1</v>
      </c>
      <c r="D144" s="14" t="s">
        <v>83</v>
      </c>
      <c r="E144" s="27">
        <v>200</v>
      </c>
      <c r="F144" s="28">
        <f>F145</f>
        <v>60</v>
      </c>
      <c r="G144" s="10"/>
    </row>
    <row r="145" spans="1:7" ht="31.5" customHeight="1" x14ac:dyDescent="0.2">
      <c r="A145" s="41" t="s">
        <v>18</v>
      </c>
      <c r="B145" s="24">
        <v>8</v>
      </c>
      <c r="C145" s="25">
        <v>1</v>
      </c>
      <c r="D145" s="14" t="s">
        <v>83</v>
      </c>
      <c r="E145" s="27">
        <v>240</v>
      </c>
      <c r="F145" s="28">
        <v>60</v>
      </c>
      <c r="G145" s="10"/>
    </row>
    <row r="146" spans="1:7" ht="63.75" customHeight="1" x14ac:dyDescent="0.2">
      <c r="A146" s="48" t="s">
        <v>161</v>
      </c>
      <c r="B146" s="5">
        <v>8</v>
      </c>
      <c r="C146" s="6">
        <v>1</v>
      </c>
      <c r="D146" s="7" t="s">
        <v>106</v>
      </c>
      <c r="E146" s="8"/>
      <c r="F146" s="9">
        <f>F147</f>
        <v>26.2</v>
      </c>
      <c r="G146" s="10"/>
    </row>
    <row r="147" spans="1:7" ht="60.75" customHeight="1" x14ac:dyDescent="0.2">
      <c r="A147" s="41" t="s">
        <v>13</v>
      </c>
      <c r="B147" s="12">
        <v>8</v>
      </c>
      <c r="C147" s="13">
        <v>1</v>
      </c>
      <c r="D147" s="14" t="s">
        <v>106</v>
      </c>
      <c r="E147" s="15">
        <v>100</v>
      </c>
      <c r="F147" s="16">
        <f>F148</f>
        <v>26.2</v>
      </c>
      <c r="G147" s="10"/>
    </row>
    <row r="148" spans="1:7" ht="15" customHeight="1" x14ac:dyDescent="0.25">
      <c r="A148" s="103" t="s">
        <v>82</v>
      </c>
      <c r="B148" s="12">
        <v>8</v>
      </c>
      <c r="C148" s="13">
        <v>1</v>
      </c>
      <c r="D148" s="14" t="s">
        <v>106</v>
      </c>
      <c r="E148" s="15">
        <v>110</v>
      </c>
      <c r="F148" s="16">
        <v>26.2</v>
      </c>
      <c r="G148" s="10"/>
    </row>
    <row r="149" spans="1:7" ht="15.95" customHeight="1" x14ac:dyDescent="0.2">
      <c r="A149" s="17" t="s">
        <v>85</v>
      </c>
      <c r="B149" s="18">
        <v>10</v>
      </c>
      <c r="C149" s="25"/>
      <c r="D149" s="14"/>
      <c r="E149" s="27"/>
      <c r="F149" s="22">
        <f>F150</f>
        <v>450</v>
      </c>
      <c r="G149" s="10"/>
    </row>
    <row r="150" spans="1:7" ht="15.95" customHeight="1" x14ac:dyDescent="0.2">
      <c r="A150" s="17" t="s">
        <v>86</v>
      </c>
      <c r="B150" s="18">
        <v>10</v>
      </c>
      <c r="C150" s="19">
        <v>1</v>
      </c>
      <c r="D150" s="20" t="s">
        <v>7</v>
      </c>
      <c r="E150" s="21" t="s">
        <v>7</v>
      </c>
      <c r="F150" s="22">
        <f>F151</f>
        <v>450</v>
      </c>
      <c r="G150" s="10"/>
    </row>
    <row r="151" spans="1:7" ht="15.95" customHeight="1" x14ac:dyDescent="0.2">
      <c r="A151" s="113" t="s">
        <v>87</v>
      </c>
      <c r="B151" s="30">
        <v>10</v>
      </c>
      <c r="C151" s="31">
        <v>1</v>
      </c>
      <c r="D151" s="43" t="s">
        <v>10</v>
      </c>
      <c r="E151" s="33" t="s">
        <v>7</v>
      </c>
      <c r="F151" s="34">
        <f>F152</f>
        <v>450</v>
      </c>
      <c r="G151" s="10"/>
    </row>
    <row r="152" spans="1:7" ht="32.1" customHeight="1" x14ac:dyDescent="0.2">
      <c r="A152" s="11" t="s">
        <v>88</v>
      </c>
      <c r="B152" s="12">
        <v>10</v>
      </c>
      <c r="C152" s="13">
        <v>1</v>
      </c>
      <c r="D152" s="14" t="s">
        <v>103</v>
      </c>
      <c r="E152" s="15" t="s">
        <v>7</v>
      </c>
      <c r="F152" s="16">
        <f>F153</f>
        <v>450</v>
      </c>
      <c r="G152" s="10"/>
    </row>
    <row r="153" spans="1:7" ht="15.95" customHeight="1" x14ac:dyDescent="0.2">
      <c r="A153" s="23" t="s">
        <v>89</v>
      </c>
      <c r="B153" s="24">
        <v>10</v>
      </c>
      <c r="C153" s="25">
        <v>1</v>
      </c>
      <c r="D153" s="14" t="s">
        <v>103</v>
      </c>
      <c r="E153" s="27">
        <v>300</v>
      </c>
      <c r="F153" s="28">
        <f>F154</f>
        <v>450</v>
      </c>
      <c r="G153" s="10"/>
    </row>
    <row r="154" spans="1:7" ht="31.5" customHeight="1" x14ac:dyDescent="0.2">
      <c r="A154" s="23" t="s">
        <v>108</v>
      </c>
      <c r="B154" s="24">
        <v>10</v>
      </c>
      <c r="C154" s="25">
        <v>1</v>
      </c>
      <c r="D154" s="42" t="s">
        <v>103</v>
      </c>
      <c r="E154" s="27">
        <v>320</v>
      </c>
      <c r="F154" s="28">
        <v>450</v>
      </c>
      <c r="G154" s="10"/>
    </row>
    <row r="155" spans="1:7" ht="22.5" customHeight="1" x14ac:dyDescent="0.2">
      <c r="A155" s="35" t="s">
        <v>90</v>
      </c>
      <c r="B155" s="36">
        <v>11</v>
      </c>
      <c r="C155" s="37" t="s">
        <v>7</v>
      </c>
      <c r="D155" s="38" t="s">
        <v>7</v>
      </c>
      <c r="E155" s="39" t="s">
        <v>7</v>
      </c>
      <c r="F155" s="40">
        <f>F156</f>
        <v>48.8</v>
      </c>
      <c r="G155" s="10"/>
    </row>
    <row r="156" spans="1:7" ht="18.75" x14ac:dyDescent="0.2">
      <c r="A156" s="48" t="s">
        <v>93</v>
      </c>
      <c r="B156" s="19">
        <v>11</v>
      </c>
      <c r="C156" s="19">
        <v>5</v>
      </c>
      <c r="D156" s="49" t="s">
        <v>7</v>
      </c>
      <c r="E156" s="21" t="s">
        <v>7</v>
      </c>
      <c r="F156" s="22">
        <f>F157</f>
        <v>48.8</v>
      </c>
      <c r="G156" s="10"/>
    </row>
    <row r="157" spans="1:7" ht="31.5" x14ac:dyDescent="0.2">
      <c r="A157" s="41" t="s">
        <v>141</v>
      </c>
      <c r="B157" s="25">
        <v>11</v>
      </c>
      <c r="C157" s="25">
        <v>5</v>
      </c>
      <c r="D157" s="42" t="s">
        <v>91</v>
      </c>
      <c r="E157" s="21"/>
      <c r="F157" s="22">
        <f>F158</f>
        <v>48.8</v>
      </c>
      <c r="G157" s="10"/>
    </row>
    <row r="158" spans="1:7" ht="29.25" customHeight="1" x14ac:dyDescent="0.2">
      <c r="A158" s="41" t="s">
        <v>142</v>
      </c>
      <c r="B158" s="25">
        <v>11</v>
      </c>
      <c r="C158" s="25">
        <v>5</v>
      </c>
      <c r="D158" s="42" t="s">
        <v>92</v>
      </c>
      <c r="E158" s="27" t="s">
        <v>7</v>
      </c>
      <c r="F158" s="28">
        <f>F159</f>
        <v>48.8</v>
      </c>
      <c r="G158" s="10"/>
    </row>
    <row r="159" spans="1:7" ht="36" customHeight="1" x14ac:dyDescent="0.2">
      <c r="A159" s="11" t="s">
        <v>105</v>
      </c>
      <c r="B159" s="12">
        <v>11</v>
      </c>
      <c r="C159" s="13">
        <v>5</v>
      </c>
      <c r="D159" s="14" t="s">
        <v>92</v>
      </c>
      <c r="E159" s="15">
        <v>200</v>
      </c>
      <c r="F159" s="16">
        <f>F160</f>
        <v>48.8</v>
      </c>
      <c r="G159" s="10"/>
    </row>
    <row r="160" spans="1:7" ht="36" customHeight="1" x14ac:dyDescent="0.2">
      <c r="A160" s="23" t="s">
        <v>18</v>
      </c>
      <c r="B160" s="12">
        <v>11</v>
      </c>
      <c r="C160" s="13">
        <v>5</v>
      </c>
      <c r="D160" s="14" t="s">
        <v>92</v>
      </c>
      <c r="E160" s="27">
        <v>240</v>
      </c>
      <c r="F160" s="28">
        <v>48.8</v>
      </c>
      <c r="G160" s="10"/>
    </row>
    <row r="161" spans="1:7" ht="18.75" x14ac:dyDescent="0.25">
      <c r="A161" s="114" t="s">
        <v>94</v>
      </c>
      <c r="B161" s="106"/>
      <c r="C161" s="106"/>
      <c r="D161" s="105"/>
      <c r="E161" s="51"/>
      <c r="F161" s="22">
        <f>F11+F56+F63+F84+F98+F126+F131+F149+F155</f>
        <v>15615.399999999998</v>
      </c>
      <c r="G161" s="10"/>
    </row>
    <row r="162" spans="1:7" ht="15.75" x14ac:dyDescent="0.25">
      <c r="A162" s="52"/>
      <c r="B162" s="53"/>
      <c r="C162" s="53"/>
      <c r="D162" s="32"/>
      <c r="E162" s="107"/>
      <c r="F162" s="54"/>
      <c r="G162" s="108"/>
    </row>
    <row r="163" spans="1:7" ht="12" customHeight="1" x14ac:dyDescent="0.25">
      <c r="A163" s="55"/>
      <c r="B163" s="56"/>
      <c r="C163" s="56"/>
      <c r="D163" s="57"/>
      <c r="E163" s="58"/>
      <c r="F163" s="59"/>
      <c r="G163" s="108"/>
    </row>
    <row r="164" spans="1:7" ht="12.75" customHeight="1" x14ac:dyDescent="0.25">
      <c r="A164" s="52"/>
      <c r="B164" s="56"/>
      <c r="C164" s="56"/>
      <c r="D164" s="60"/>
      <c r="E164" s="58"/>
      <c r="F164" s="59"/>
      <c r="G164" s="108"/>
    </row>
    <row r="165" spans="1:7" ht="12.75" customHeight="1" x14ac:dyDescent="0.25">
      <c r="A165" s="52"/>
      <c r="B165" s="61"/>
      <c r="C165" s="61"/>
      <c r="D165" s="60"/>
      <c r="E165" s="58"/>
      <c r="F165" s="59"/>
      <c r="G165" s="108"/>
    </row>
    <row r="166" spans="1:7" ht="12.75" customHeight="1" x14ac:dyDescent="0.2">
      <c r="A166" s="52"/>
      <c r="B166" s="62"/>
      <c r="C166" s="62"/>
      <c r="D166" s="59"/>
      <c r="E166" s="62"/>
      <c r="F166" s="62"/>
      <c r="G166" s="108"/>
    </row>
    <row r="167" spans="1:7" ht="14.25" customHeight="1" x14ac:dyDescent="0.2">
      <c r="A167" s="52"/>
      <c r="B167" s="61"/>
      <c r="C167" s="61"/>
      <c r="D167" s="62"/>
      <c r="E167" s="58"/>
      <c r="F167" s="59"/>
      <c r="G167" s="108"/>
    </row>
    <row r="168" spans="1:7" ht="15.75" x14ac:dyDescent="0.25">
      <c r="A168" s="53"/>
      <c r="B168" s="109"/>
      <c r="C168" s="109"/>
      <c r="D168" s="59"/>
      <c r="E168" s="109"/>
      <c r="F168" s="109"/>
    </row>
    <row r="169" spans="1:7" ht="15.75" x14ac:dyDescent="0.25">
      <c r="A169" s="63"/>
    </row>
    <row r="170" spans="1:7" ht="15.75" x14ac:dyDescent="0.25">
      <c r="A170" s="63"/>
    </row>
    <row r="171" spans="1:7" ht="15" x14ac:dyDescent="0.2">
      <c r="A171" s="64"/>
    </row>
    <row r="172" spans="1:7" ht="15" x14ac:dyDescent="0.2">
      <c r="A172" s="65"/>
    </row>
    <row r="173" spans="1:7" ht="15" x14ac:dyDescent="0.2">
      <c r="A173" s="64"/>
    </row>
  </sheetData>
  <autoFilter ref="A8:F161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4" orientation="portrait" r:id="rId1"/>
  <headerFooter alignWithMargins="0">
    <oddFooter>Страница &amp;P из &amp;N</oddFooter>
  </headerFooter>
  <ignoredErrors>
    <ignoredError sqref="F69:F71 F13:F16 F20:F21 F19 F47:F49 F55:F59 F76:F78 F121 F107 F101 F22 F51:F5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showGridLines="0" view="pageBreakPreview" zoomScale="90" zoomScaleNormal="100" zoomScaleSheetLayoutView="90" workbookViewId="0">
      <selection activeCell="A12" sqref="A12"/>
    </sheetView>
  </sheetViews>
  <sheetFormatPr defaultColWidth="9.140625" defaultRowHeight="12.75" x14ac:dyDescent="0.2"/>
  <cols>
    <col min="1" max="1" width="66.42578125" style="99" customWidth="1"/>
    <col min="2" max="2" width="16" style="110" customWidth="1"/>
    <col min="3" max="3" width="6.42578125" style="99" customWidth="1"/>
    <col min="4" max="4" width="5" style="99" customWidth="1"/>
    <col min="5" max="5" width="6" style="99" customWidth="1"/>
    <col min="6" max="6" width="13.85546875" style="99" customWidth="1"/>
    <col min="7" max="243" width="9.140625" style="99" customWidth="1"/>
    <col min="244" max="16384" width="9.140625" style="99"/>
  </cols>
  <sheetData>
    <row r="1" spans="1:7" x14ac:dyDescent="0.2">
      <c r="A1" s="97"/>
      <c r="B1" s="98"/>
      <c r="C1" s="97"/>
      <c r="D1" s="97"/>
      <c r="E1" s="127" t="s">
        <v>99</v>
      </c>
      <c r="F1" s="127"/>
    </row>
    <row r="2" spans="1:7" ht="55.5" customHeight="1" x14ac:dyDescent="0.25">
      <c r="A2" s="97"/>
      <c r="B2" s="98"/>
      <c r="C2" s="128" t="s">
        <v>138</v>
      </c>
      <c r="D2" s="132"/>
      <c r="E2" s="132"/>
      <c r="F2" s="132"/>
    </row>
    <row r="3" spans="1:7" x14ac:dyDescent="0.2">
      <c r="A3" s="97"/>
      <c r="B3" s="98"/>
      <c r="C3" s="97"/>
      <c r="D3" s="127" t="s">
        <v>164</v>
      </c>
      <c r="E3" s="127"/>
      <c r="F3" s="127"/>
    </row>
    <row r="4" spans="1:7" x14ac:dyDescent="0.2">
      <c r="A4" s="97"/>
      <c r="B4" s="98"/>
      <c r="C4" s="97"/>
      <c r="D4" s="97"/>
      <c r="E4" s="97"/>
      <c r="F4" s="97"/>
    </row>
    <row r="5" spans="1:7" ht="15" customHeight="1" x14ac:dyDescent="0.2">
      <c r="A5" s="130" t="s">
        <v>162</v>
      </c>
      <c r="B5" s="130"/>
      <c r="C5" s="130"/>
      <c r="D5" s="130"/>
      <c r="E5" s="130"/>
      <c r="F5" s="130"/>
    </row>
    <row r="6" spans="1:7" ht="50.25" customHeight="1" x14ac:dyDescent="0.2">
      <c r="A6" s="130"/>
      <c r="B6" s="130"/>
      <c r="C6" s="130"/>
      <c r="D6" s="130"/>
      <c r="E6" s="130"/>
      <c r="F6" s="130"/>
    </row>
    <row r="7" spans="1:7" x14ac:dyDescent="0.2">
      <c r="A7" s="111"/>
      <c r="B7" s="111"/>
      <c r="C7" s="111"/>
      <c r="D7" s="111"/>
      <c r="E7" s="128" t="s">
        <v>97</v>
      </c>
      <c r="F7" s="128"/>
    </row>
    <row r="8" spans="1:7" ht="51.75" customHeight="1" x14ac:dyDescent="0.2">
      <c r="A8" s="130" t="s">
        <v>109</v>
      </c>
      <c r="B8" s="131"/>
      <c r="C8" s="131"/>
      <c r="D8" s="131"/>
      <c r="E8" s="131"/>
      <c r="F8" s="131"/>
    </row>
    <row r="9" spans="1:7" x14ac:dyDescent="0.2">
      <c r="A9" s="90"/>
      <c r="B9" s="111"/>
      <c r="C9" s="90"/>
      <c r="D9" s="90"/>
      <c r="E9" s="90"/>
      <c r="F9" s="122" t="s">
        <v>100</v>
      </c>
    </row>
    <row r="10" spans="1:7" ht="21.75" customHeight="1" x14ac:dyDescent="0.2">
      <c r="A10" s="100" t="s">
        <v>0</v>
      </c>
      <c r="B10" s="100" t="s">
        <v>3</v>
      </c>
      <c r="C10" s="100" t="s">
        <v>4</v>
      </c>
      <c r="D10" s="100" t="s">
        <v>1</v>
      </c>
      <c r="E10" s="100" t="s">
        <v>2</v>
      </c>
      <c r="F10" s="100" t="s">
        <v>5</v>
      </c>
    </row>
    <row r="11" spans="1:7" s="101" customFormat="1" ht="63.95" customHeight="1" x14ac:dyDescent="0.2">
      <c r="A11" s="134" t="s">
        <v>131</v>
      </c>
      <c r="B11" s="7" t="s">
        <v>44</v>
      </c>
      <c r="C11" s="79" t="s">
        <v>7</v>
      </c>
      <c r="D11" s="80"/>
      <c r="E11" s="81"/>
      <c r="F11" s="82">
        <f>F12+F15</f>
        <v>187.9</v>
      </c>
      <c r="G11" s="70"/>
    </row>
    <row r="12" spans="1:7" s="101" customFormat="1" ht="48" customHeight="1" x14ac:dyDescent="0.2">
      <c r="A12" s="48" t="s">
        <v>45</v>
      </c>
      <c r="B12" s="7" t="s">
        <v>46</v>
      </c>
      <c r="C12" s="79" t="s">
        <v>7</v>
      </c>
      <c r="D12" s="80"/>
      <c r="E12" s="81"/>
      <c r="F12" s="82">
        <f>F13</f>
        <v>185.3</v>
      </c>
      <c r="G12" s="70"/>
    </row>
    <row r="13" spans="1:7" s="101" customFormat="1" ht="32.1" customHeight="1" x14ac:dyDescent="0.2">
      <c r="A13" s="41" t="s">
        <v>105</v>
      </c>
      <c r="B13" s="14" t="s">
        <v>46</v>
      </c>
      <c r="C13" s="95">
        <v>200</v>
      </c>
      <c r="D13" s="68"/>
      <c r="E13" s="96"/>
      <c r="F13" s="69">
        <f>F14</f>
        <v>185.3</v>
      </c>
      <c r="G13" s="70"/>
    </row>
    <row r="14" spans="1:7" s="101" customFormat="1" ht="32.1" customHeight="1" x14ac:dyDescent="0.2">
      <c r="A14" s="41" t="s">
        <v>18</v>
      </c>
      <c r="B14" s="26" t="s">
        <v>46</v>
      </c>
      <c r="C14" s="71">
        <v>240</v>
      </c>
      <c r="D14" s="72">
        <v>3</v>
      </c>
      <c r="E14" s="73">
        <v>9</v>
      </c>
      <c r="F14" s="74">
        <v>185.3</v>
      </c>
      <c r="G14" s="70"/>
    </row>
    <row r="15" spans="1:7" s="84" customFormat="1" ht="48" customHeight="1" x14ac:dyDescent="0.2">
      <c r="A15" s="48" t="s">
        <v>47</v>
      </c>
      <c r="B15" s="7" t="s">
        <v>48</v>
      </c>
      <c r="C15" s="79"/>
      <c r="D15" s="80"/>
      <c r="E15" s="81"/>
      <c r="F15" s="82">
        <f>F16</f>
        <v>2.6</v>
      </c>
      <c r="G15" s="83"/>
    </row>
    <row r="16" spans="1:7" s="101" customFormat="1" ht="32.1" customHeight="1" x14ac:dyDescent="0.2">
      <c r="A16" s="41" t="s">
        <v>105</v>
      </c>
      <c r="B16" s="26" t="s">
        <v>48</v>
      </c>
      <c r="C16" s="71">
        <v>200</v>
      </c>
      <c r="D16" s="72"/>
      <c r="E16" s="73"/>
      <c r="F16" s="74">
        <f>F17</f>
        <v>2.6</v>
      </c>
      <c r="G16" s="70"/>
    </row>
    <row r="17" spans="1:7" s="101" customFormat="1" ht="28.5" customHeight="1" x14ac:dyDescent="0.2">
      <c r="A17" s="41" t="s">
        <v>18</v>
      </c>
      <c r="B17" s="32" t="s">
        <v>48</v>
      </c>
      <c r="C17" s="75">
        <v>240</v>
      </c>
      <c r="D17" s="76">
        <v>3</v>
      </c>
      <c r="E17" s="77">
        <v>9</v>
      </c>
      <c r="F17" s="78">
        <v>2.6</v>
      </c>
      <c r="G17" s="70"/>
    </row>
    <row r="18" spans="1:7" s="86" customFormat="1" ht="32.1" customHeight="1" x14ac:dyDescent="0.2">
      <c r="A18" s="48" t="s">
        <v>132</v>
      </c>
      <c r="B18" s="20" t="s">
        <v>53</v>
      </c>
      <c r="C18" s="21"/>
      <c r="D18" s="18"/>
      <c r="E18" s="19"/>
      <c r="F18" s="22">
        <f>F19+F27</f>
        <v>1477.7</v>
      </c>
      <c r="G18" s="85"/>
    </row>
    <row r="19" spans="1:7" s="86" customFormat="1" ht="34.5" customHeight="1" x14ac:dyDescent="0.2">
      <c r="A19" s="48" t="s">
        <v>145</v>
      </c>
      <c r="B19" s="20" t="s">
        <v>54</v>
      </c>
      <c r="C19" s="21"/>
      <c r="D19" s="18"/>
      <c r="E19" s="19"/>
      <c r="F19" s="22">
        <f>F20+F23</f>
        <v>1477.7</v>
      </c>
      <c r="G19" s="85"/>
    </row>
    <row r="20" spans="1:7" s="86" customFormat="1" ht="48" customHeight="1" x14ac:dyDescent="0.2">
      <c r="A20" s="41" t="s">
        <v>144</v>
      </c>
      <c r="B20" s="26" t="s">
        <v>55</v>
      </c>
      <c r="C20" s="27"/>
      <c r="D20" s="24"/>
      <c r="E20" s="25"/>
      <c r="F20" s="28">
        <f>F21</f>
        <v>0</v>
      </c>
      <c r="G20" s="85"/>
    </row>
    <row r="21" spans="1:7" ht="31.5" customHeight="1" x14ac:dyDescent="0.2">
      <c r="A21" s="41" t="s">
        <v>105</v>
      </c>
      <c r="B21" s="26" t="s">
        <v>55</v>
      </c>
      <c r="C21" s="27">
        <v>200</v>
      </c>
      <c r="D21" s="24"/>
      <c r="E21" s="25"/>
      <c r="F21" s="28">
        <f>F22</f>
        <v>0</v>
      </c>
      <c r="G21" s="10"/>
    </row>
    <row r="22" spans="1:7" ht="30.75" customHeight="1" x14ac:dyDescent="0.2">
      <c r="A22" s="41" t="s">
        <v>18</v>
      </c>
      <c r="B22" s="14" t="s">
        <v>55</v>
      </c>
      <c r="C22" s="15">
        <v>240</v>
      </c>
      <c r="D22" s="12">
        <v>4</v>
      </c>
      <c r="E22" s="13">
        <v>9</v>
      </c>
      <c r="F22" s="16">
        <v>0</v>
      </c>
      <c r="G22" s="10"/>
    </row>
    <row r="23" spans="1:7" s="86" customFormat="1" ht="48" customHeight="1" x14ac:dyDescent="0.2">
      <c r="A23" s="48" t="s">
        <v>121</v>
      </c>
      <c r="B23" s="7" t="s">
        <v>56</v>
      </c>
      <c r="C23" s="21"/>
      <c r="D23" s="5"/>
      <c r="E23" s="6"/>
      <c r="F23" s="9">
        <f>F24</f>
        <v>1477.7</v>
      </c>
      <c r="G23" s="85"/>
    </row>
    <row r="24" spans="1:7" ht="32.1" customHeight="1" x14ac:dyDescent="0.2">
      <c r="A24" s="41" t="s">
        <v>105</v>
      </c>
      <c r="B24" s="14" t="s">
        <v>56</v>
      </c>
      <c r="C24" s="15">
        <v>200</v>
      </c>
      <c r="D24" s="12"/>
      <c r="E24" s="13"/>
      <c r="F24" s="16">
        <f>F25</f>
        <v>1477.7</v>
      </c>
      <c r="G24" s="10"/>
    </row>
    <row r="25" spans="1:7" ht="32.1" customHeight="1" x14ac:dyDescent="0.2">
      <c r="A25" s="41" t="s">
        <v>18</v>
      </c>
      <c r="B25" s="14" t="s">
        <v>56</v>
      </c>
      <c r="C25" s="15">
        <v>240</v>
      </c>
      <c r="D25" s="12">
        <v>4</v>
      </c>
      <c r="E25" s="13">
        <v>9</v>
      </c>
      <c r="F25" s="16">
        <v>1477.7</v>
      </c>
      <c r="G25" s="10"/>
    </row>
    <row r="26" spans="1:7" s="86" customFormat="1" ht="30.75" hidden="1" customHeight="1" x14ac:dyDescent="0.2">
      <c r="A26" s="48" t="s">
        <v>155</v>
      </c>
      <c r="B26" s="7" t="s">
        <v>57</v>
      </c>
      <c r="C26" s="8"/>
      <c r="D26" s="5"/>
      <c r="E26" s="6"/>
      <c r="F26" s="9">
        <f>F27</f>
        <v>0</v>
      </c>
      <c r="G26" s="85"/>
    </row>
    <row r="27" spans="1:7" s="86" customFormat="1" ht="48" hidden="1" customHeight="1" x14ac:dyDescent="0.2">
      <c r="A27" s="48" t="s">
        <v>156</v>
      </c>
      <c r="B27" s="87" t="s">
        <v>58</v>
      </c>
      <c r="C27" s="8"/>
      <c r="D27" s="5"/>
      <c r="E27" s="6"/>
      <c r="F27" s="9">
        <f>F28</f>
        <v>0</v>
      </c>
      <c r="G27" s="85"/>
    </row>
    <row r="28" spans="1:7" ht="31.5" hidden="1" customHeight="1" x14ac:dyDescent="0.2">
      <c r="A28" s="41" t="s">
        <v>105</v>
      </c>
      <c r="B28" s="32" t="s">
        <v>58</v>
      </c>
      <c r="C28" s="27">
        <v>200</v>
      </c>
      <c r="D28" s="24"/>
      <c r="E28" s="25"/>
      <c r="F28" s="28">
        <f>F29</f>
        <v>0</v>
      </c>
      <c r="G28" s="10"/>
    </row>
    <row r="29" spans="1:7" ht="31.5" hidden="1" customHeight="1" x14ac:dyDescent="0.2">
      <c r="A29" s="41" t="s">
        <v>18</v>
      </c>
      <c r="B29" s="66" t="s">
        <v>58</v>
      </c>
      <c r="C29" s="27">
        <v>240</v>
      </c>
      <c r="D29" s="24">
        <v>4</v>
      </c>
      <c r="E29" s="25">
        <v>9</v>
      </c>
      <c r="F29" s="28"/>
      <c r="G29" s="10"/>
    </row>
    <row r="30" spans="1:7" s="86" customFormat="1" ht="32.1" customHeight="1" x14ac:dyDescent="0.2">
      <c r="A30" s="48" t="s">
        <v>122</v>
      </c>
      <c r="B30" s="7" t="s">
        <v>66</v>
      </c>
      <c r="C30" s="21" t="s">
        <v>7</v>
      </c>
      <c r="D30" s="18"/>
      <c r="E30" s="19"/>
      <c r="F30" s="22">
        <f>F31+F35+F39+F43</f>
        <v>989.3</v>
      </c>
      <c r="G30" s="85"/>
    </row>
    <row r="31" spans="1:7" s="86" customFormat="1" ht="48" customHeight="1" x14ac:dyDescent="0.2">
      <c r="A31" s="48" t="s">
        <v>123</v>
      </c>
      <c r="B31" s="7" t="s">
        <v>67</v>
      </c>
      <c r="C31" s="39"/>
      <c r="D31" s="5"/>
      <c r="E31" s="6"/>
      <c r="F31" s="22">
        <f>F32</f>
        <v>899.3</v>
      </c>
      <c r="G31" s="85"/>
    </row>
    <row r="32" spans="1:7" s="86" customFormat="1" ht="48" customHeight="1" x14ac:dyDescent="0.2">
      <c r="A32" s="41" t="s">
        <v>124</v>
      </c>
      <c r="B32" s="14" t="s">
        <v>68</v>
      </c>
      <c r="C32" s="27"/>
      <c r="D32" s="24"/>
      <c r="E32" s="25"/>
      <c r="F32" s="28">
        <f>F33</f>
        <v>899.3</v>
      </c>
      <c r="G32" s="85"/>
    </row>
    <row r="33" spans="1:7" ht="32.1" customHeight="1" x14ac:dyDescent="0.2">
      <c r="A33" s="41" t="s">
        <v>105</v>
      </c>
      <c r="B33" s="42" t="s">
        <v>68</v>
      </c>
      <c r="C33" s="27">
        <v>200</v>
      </c>
      <c r="D33" s="25"/>
      <c r="E33" s="25"/>
      <c r="F33" s="28">
        <f>F34</f>
        <v>899.3</v>
      </c>
      <c r="G33" s="10"/>
    </row>
    <row r="34" spans="1:7" ht="30.75" customHeight="1" x14ac:dyDescent="0.2">
      <c r="A34" s="41" t="s">
        <v>18</v>
      </c>
      <c r="B34" s="42" t="s">
        <v>68</v>
      </c>
      <c r="C34" s="27">
        <v>240</v>
      </c>
      <c r="D34" s="25">
        <v>5</v>
      </c>
      <c r="E34" s="25">
        <v>3</v>
      </c>
      <c r="F34" s="28">
        <v>899.3</v>
      </c>
      <c r="G34" s="10"/>
    </row>
    <row r="35" spans="1:7" s="86" customFormat="1" ht="33" hidden="1" customHeight="1" x14ac:dyDescent="0.2">
      <c r="A35" s="48" t="s">
        <v>159</v>
      </c>
      <c r="B35" s="49" t="s">
        <v>69</v>
      </c>
      <c r="C35" s="21"/>
      <c r="D35" s="19"/>
      <c r="E35" s="19"/>
      <c r="F35" s="22">
        <f>F36</f>
        <v>0</v>
      </c>
      <c r="G35" s="85"/>
    </row>
    <row r="36" spans="1:7" s="86" customFormat="1" ht="48" hidden="1" customHeight="1" x14ac:dyDescent="0.2">
      <c r="A36" s="41" t="s">
        <v>160</v>
      </c>
      <c r="B36" s="42" t="s">
        <v>70</v>
      </c>
      <c r="C36" s="27"/>
      <c r="D36" s="25"/>
      <c r="E36" s="25"/>
      <c r="F36" s="28">
        <f>F37</f>
        <v>0</v>
      </c>
      <c r="G36" s="85"/>
    </row>
    <row r="37" spans="1:7" ht="31.5" hidden="1" customHeight="1" x14ac:dyDescent="0.2">
      <c r="A37" s="41" t="s">
        <v>105</v>
      </c>
      <c r="B37" s="42" t="s">
        <v>70</v>
      </c>
      <c r="C37" s="27">
        <v>200</v>
      </c>
      <c r="D37" s="25"/>
      <c r="E37" s="25"/>
      <c r="F37" s="28">
        <f>F38</f>
        <v>0</v>
      </c>
      <c r="G37" s="10"/>
    </row>
    <row r="38" spans="1:7" ht="31.5" hidden="1" customHeight="1" x14ac:dyDescent="0.2">
      <c r="A38" s="41" t="s">
        <v>18</v>
      </c>
      <c r="B38" s="42" t="s">
        <v>70</v>
      </c>
      <c r="C38" s="27">
        <v>240</v>
      </c>
      <c r="D38" s="25">
        <v>5</v>
      </c>
      <c r="E38" s="25">
        <v>3</v>
      </c>
      <c r="F38" s="28"/>
      <c r="G38" s="10"/>
    </row>
    <row r="39" spans="1:7" s="86" customFormat="1" ht="48" hidden="1" customHeight="1" x14ac:dyDescent="0.2">
      <c r="A39" s="48" t="s">
        <v>157</v>
      </c>
      <c r="B39" s="49" t="s">
        <v>71</v>
      </c>
      <c r="C39" s="21"/>
      <c r="D39" s="19"/>
      <c r="E39" s="19"/>
      <c r="F39" s="22">
        <f>F40</f>
        <v>0</v>
      </c>
      <c r="G39" s="85"/>
    </row>
    <row r="40" spans="1:7" s="86" customFormat="1" ht="63.75" hidden="1" customHeight="1" x14ac:dyDescent="0.2">
      <c r="A40" s="41" t="s">
        <v>158</v>
      </c>
      <c r="B40" s="42" t="s">
        <v>72</v>
      </c>
      <c r="C40" s="27"/>
      <c r="D40" s="25"/>
      <c r="E40" s="25"/>
      <c r="F40" s="28">
        <f>F41</f>
        <v>0</v>
      </c>
      <c r="G40" s="85"/>
    </row>
    <row r="41" spans="1:7" ht="31.5" hidden="1" customHeight="1" x14ac:dyDescent="0.2">
      <c r="A41" s="41" t="s">
        <v>105</v>
      </c>
      <c r="B41" s="42" t="s">
        <v>72</v>
      </c>
      <c r="C41" s="27">
        <v>200</v>
      </c>
      <c r="D41" s="25"/>
      <c r="E41" s="25"/>
      <c r="F41" s="28">
        <f>F42</f>
        <v>0</v>
      </c>
      <c r="G41" s="10"/>
    </row>
    <row r="42" spans="1:7" ht="31.5" hidden="1" customHeight="1" x14ac:dyDescent="0.2">
      <c r="A42" s="41" t="s">
        <v>18</v>
      </c>
      <c r="B42" s="42" t="s">
        <v>72</v>
      </c>
      <c r="C42" s="27">
        <v>240</v>
      </c>
      <c r="D42" s="25">
        <v>5</v>
      </c>
      <c r="E42" s="25">
        <v>3</v>
      </c>
      <c r="F42" s="28"/>
      <c r="G42" s="10"/>
    </row>
    <row r="43" spans="1:7" s="86" customFormat="1" ht="49.5" customHeight="1" x14ac:dyDescent="0.2">
      <c r="A43" s="48" t="s">
        <v>125</v>
      </c>
      <c r="B43" s="7" t="s">
        <v>73</v>
      </c>
      <c r="C43" s="21"/>
      <c r="D43" s="5"/>
      <c r="E43" s="6"/>
      <c r="F43" s="22">
        <f>F44</f>
        <v>90</v>
      </c>
      <c r="G43" s="85"/>
    </row>
    <row r="44" spans="1:7" s="86" customFormat="1" ht="63.95" customHeight="1" x14ac:dyDescent="0.2">
      <c r="A44" s="41" t="s">
        <v>127</v>
      </c>
      <c r="B44" s="14" t="s">
        <v>74</v>
      </c>
      <c r="C44" s="27"/>
      <c r="D44" s="12"/>
      <c r="E44" s="13"/>
      <c r="F44" s="28">
        <f>F45+F47</f>
        <v>90</v>
      </c>
      <c r="G44" s="85"/>
    </row>
    <row r="45" spans="1:7" ht="32.1" customHeight="1" x14ac:dyDescent="0.2">
      <c r="A45" s="41" t="s">
        <v>105</v>
      </c>
      <c r="B45" s="42" t="s">
        <v>74</v>
      </c>
      <c r="C45" s="27">
        <v>200</v>
      </c>
      <c r="D45" s="25"/>
      <c r="E45" s="25"/>
      <c r="F45" s="28">
        <f>F46</f>
        <v>40</v>
      </c>
      <c r="G45" s="10"/>
    </row>
    <row r="46" spans="1:7" ht="32.1" customHeight="1" x14ac:dyDescent="0.2">
      <c r="A46" s="41" t="s">
        <v>18</v>
      </c>
      <c r="B46" s="42" t="s">
        <v>74</v>
      </c>
      <c r="C46" s="27">
        <v>240</v>
      </c>
      <c r="D46" s="25">
        <v>5</v>
      </c>
      <c r="E46" s="25">
        <v>3</v>
      </c>
      <c r="F46" s="28">
        <v>40</v>
      </c>
      <c r="G46" s="10"/>
    </row>
    <row r="47" spans="1:7" ht="21" customHeight="1" x14ac:dyDescent="0.2">
      <c r="A47" s="41" t="s">
        <v>19</v>
      </c>
      <c r="B47" s="42" t="s">
        <v>74</v>
      </c>
      <c r="C47" s="27">
        <v>800</v>
      </c>
      <c r="D47" s="25"/>
      <c r="E47" s="25"/>
      <c r="F47" s="28">
        <f>F48</f>
        <v>50</v>
      </c>
      <c r="G47" s="10"/>
    </row>
    <row r="48" spans="1:7" ht="18.75" customHeight="1" x14ac:dyDescent="0.2">
      <c r="A48" s="41" t="s">
        <v>36</v>
      </c>
      <c r="B48" s="42" t="s">
        <v>74</v>
      </c>
      <c r="C48" s="27">
        <v>830</v>
      </c>
      <c r="D48" s="25">
        <v>5</v>
      </c>
      <c r="E48" s="25">
        <v>3</v>
      </c>
      <c r="F48" s="28">
        <v>50</v>
      </c>
      <c r="G48" s="10"/>
    </row>
    <row r="49" spans="1:7" s="86" customFormat="1" ht="33.75" customHeight="1" x14ac:dyDescent="0.2">
      <c r="A49" s="88" t="s">
        <v>126</v>
      </c>
      <c r="B49" s="49" t="s">
        <v>80</v>
      </c>
      <c r="C49" s="21" t="s">
        <v>7</v>
      </c>
      <c r="D49" s="19"/>
      <c r="E49" s="19"/>
      <c r="F49" s="22">
        <f>F50+F57+F62</f>
        <v>6970.2</v>
      </c>
      <c r="G49" s="85"/>
    </row>
    <row r="50" spans="1:7" s="86" customFormat="1" ht="48" customHeight="1" x14ac:dyDescent="0.2">
      <c r="A50" s="88" t="s">
        <v>135</v>
      </c>
      <c r="B50" s="49" t="s">
        <v>81</v>
      </c>
      <c r="C50" s="21"/>
      <c r="D50" s="19"/>
      <c r="E50" s="19"/>
      <c r="F50" s="22">
        <f>F51+F53+F55</f>
        <v>4506.6000000000004</v>
      </c>
      <c r="G50" s="85"/>
    </row>
    <row r="51" spans="1:7" ht="63.95" customHeight="1" x14ac:dyDescent="0.2">
      <c r="A51" s="41" t="s">
        <v>13</v>
      </c>
      <c r="B51" s="14" t="s">
        <v>81</v>
      </c>
      <c r="C51" s="15">
        <v>100</v>
      </c>
      <c r="D51" s="12"/>
      <c r="E51" s="13"/>
      <c r="F51" s="28">
        <f>F52</f>
        <v>3439.6</v>
      </c>
      <c r="G51" s="10"/>
    </row>
    <row r="52" spans="1:7" ht="24.75" customHeight="1" x14ac:dyDescent="0.25">
      <c r="A52" s="103" t="s">
        <v>82</v>
      </c>
      <c r="B52" s="14" t="s">
        <v>81</v>
      </c>
      <c r="C52" s="27">
        <v>110</v>
      </c>
      <c r="D52" s="12">
        <v>8</v>
      </c>
      <c r="E52" s="13">
        <v>1</v>
      </c>
      <c r="F52" s="28">
        <v>3439.6</v>
      </c>
      <c r="G52" s="10"/>
    </row>
    <row r="53" spans="1:7" ht="32.1" customHeight="1" x14ac:dyDescent="0.2">
      <c r="A53" s="41" t="s">
        <v>105</v>
      </c>
      <c r="B53" s="14" t="s">
        <v>81</v>
      </c>
      <c r="C53" s="27">
        <v>200</v>
      </c>
      <c r="D53" s="12"/>
      <c r="E53" s="13"/>
      <c r="F53" s="28">
        <f>F54</f>
        <v>1058</v>
      </c>
      <c r="G53" s="10"/>
    </row>
    <row r="54" spans="1:7" ht="32.1" customHeight="1" x14ac:dyDescent="0.2">
      <c r="A54" s="41" t="s">
        <v>18</v>
      </c>
      <c r="B54" s="14" t="s">
        <v>81</v>
      </c>
      <c r="C54" s="27">
        <v>240</v>
      </c>
      <c r="D54" s="12">
        <v>8</v>
      </c>
      <c r="E54" s="13">
        <v>1</v>
      </c>
      <c r="F54" s="28">
        <v>1058</v>
      </c>
      <c r="G54" s="10"/>
    </row>
    <row r="55" spans="1:7" ht="15.95" customHeight="1" x14ac:dyDescent="0.2">
      <c r="A55" s="41" t="s">
        <v>19</v>
      </c>
      <c r="B55" s="14" t="s">
        <v>81</v>
      </c>
      <c r="C55" s="27">
        <v>800</v>
      </c>
      <c r="D55" s="12"/>
      <c r="E55" s="13"/>
      <c r="F55" s="28">
        <f>F56</f>
        <v>9</v>
      </c>
      <c r="G55" s="10"/>
    </row>
    <row r="56" spans="1:7" ht="16.5" customHeight="1" x14ac:dyDescent="0.2">
      <c r="A56" s="41" t="s">
        <v>20</v>
      </c>
      <c r="B56" s="14" t="s">
        <v>81</v>
      </c>
      <c r="C56" s="33">
        <v>850</v>
      </c>
      <c r="D56" s="12">
        <v>8</v>
      </c>
      <c r="E56" s="13">
        <v>1</v>
      </c>
      <c r="F56" s="28">
        <v>9</v>
      </c>
      <c r="G56" s="10"/>
    </row>
    <row r="57" spans="1:7" ht="66.75" customHeight="1" x14ac:dyDescent="0.2">
      <c r="A57" s="48" t="s">
        <v>152</v>
      </c>
      <c r="B57" s="7" t="s">
        <v>83</v>
      </c>
      <c r="C57" s="27"/>
      <c r="D57" s="12"/>
      <c r="E57" s="13"/>
      <c r="F57" s="22">
        <f>F58+F60</f>
        <v>2437.4</v>
      </c>
      <c r="G57" s="10"/>
    </row>
    <row r="58" spans="1:7" ht="63.95" customHeight="1" x14ac:dyDescent="0.2">
      <c r="A58" s="41" t="s">
        <v>13</v>
      </c>
      <c r="B58" s="14" t="s">
        <v>83</v>
      </c>
      <c r="C58" s="27">
        <v>100</v>
      </c>
      <c r="D58" s="12"/>
      <c r="E58" s="13"/>
      <c r="F58" s="28">
        <f>F59</f>
        <v>2377.4</v>
      </c>
      <c r="G58" s="10"/>
    </row>
    <row r="59" spans="1:7" ht="19.5" customHeight="1" x14ac:dyDescent="0.25">
      <c r="A59" s="103" t="s">
        <v>82</v>
      </c>
      <c r="B59" s="14" t="s">
        <v>83</v>
      </c>
      <c r="C59" s="27">
        <v>110</v>
      </c>
      <c r="D59" s="12">
        <v>8</v>
      </c>
      <c r="E59" s="13">
        <v>1</v>
      </c>
      <c r="F59" s="28">
        <v>2377.4</v>
      </c>
      <c r="G59" s="10"/>
    </row>
    <row r="60" spans="1:7" ht="31.5" customHeight="1" x14ac:dyDescent="0.2">
      <c r="A60" s="41" t="s">
        <v>105</v>
      </c>
      <c r="B60" s="14" t="s">
        <v>83</v>
      </c>
      <c r="C60" s="33">
        <v>200</v>
      </c>
      <c r="D60" s="12"/>
      <c r="E60" s="13"/>
      <c r="F60" s="28">
        <f>F61</f>
        <v>60</v>
      </c>
      <c r="G60" s="10"/>
    </row>
    <row r="61" spans="1:7" ht="31.5" customHeight="1" x14ac:dyDescent="0.2">
      <c r="A61" s="41" t="s">
        <v>18</v>
      </c>
      <c r="B61" s="14" t="s">
        <v>83</v>
      </c>
      <c r="C61" s="27">
        <v>240</v>
      </c>
      <c r="D61" s="12">
        <v>8</v>
      </c>
      <c r="E61" s="13">
        <v>1</v>
      </c>
      <c r="F61" s="28">
        <v>60</v>
      </c>
      <c r="G61" s="10"/>
    </row>
    <row r="62" spans="1:7" ht="63" customHeight="1" x14ac:dyDescent="0.2">
      <c r="A62" s="48" t="s">
        <v>161</v>
      </c>
      <c r="B62" s="49" t="s">
        <v>106</v>
      </c>
      <c r="C62" s="21"/>
      <c r="D62" s="19"/>
      <c r="E62" s="19"/>
      <c r="F62" s="22">
        <f>F63</f>
        <v>26.2</v>
      </c>
      <c r="G62" s="10"/>
    </row>
    <row r="63" spans="1:7" ht="66" customHeight="1" x14ac:dyDescent="0.2">
      <c r="A63" s="41" t="s">
        <v>13</v>
      </c>
      <c r="B63" s="42" t="s">
        <v>106</v>
      </c>
      <c r="C63" s="27">
        <v>100</v>
      </c>
      <c r="D63" s="25"/>
      <c r="E63" s="25"/>
      <c r="F63" s="28">
        <f>F64</f>
        <v>26.2</v>
      </c>
      <c r="G63" s="10"/>
    </row>
    <row r="64" spans="1:7" ht="15.95" customHeight="1" x14ac:dyDescent="0.25">
      <c r="A64" s="103" t="s">
        <v>82</v>
      </c>
      <c r="B64" s="42" t="s">
        <v>106</v>
      </c>
      <c r="C64" s="27">
        <v>110</v>
      </c>
      <c r="D64" s="25">
        <v>8</v>
      </c>
      <c r="E64" s="25">
        <v>1</v>
      </c>
      <c r="F64" s="28">
        <v>26.2</v>
      </c>
      <c r="G64" s="10"/>
    </row>
    <row r="65" spans="1:7" s="86" customFormat="1" ht="32.1" customHeight="1" x14ac:dyDescent="0.2">
      <c r="A65" s="48" t="s">
        <v>128</v>
      </c>
      <c r="B65" s="7" t="s">
        <v>91</v>
      </c>
      <c r="C65" s="39" t="s">
        <v>7</v>
      </c>
      <c r="D65" s="5"/>
      <c r="E65" s="6"/>
      <c r="F65" s="22">
        <f>F66</f>
        <v>48.8</v>
      </c>
      <c r="G65" s="85"/>
    </row>
    <row r="66" spans="1:7" s="86" customFormat="1" ht="37.5" customHeight="1" x14ac:dyDescent="0.2">
      <c r="A66" s="41" t="s">
        <v>120</v>
      </c>
      <c r="B66" s="14" t="s">
        <v>92</v>
      </c>
      <c r="C66" s="15"/>
      <c r="D66" s="12"/>
      <c r="E66" s="13"/>
      <c r="F66" s="28">
        <f>F67</f>
        <v>48.8</v>
      </c>
      <c r="G66" s="85"/>
    </row>
    <row r="67" spans="1:7" ht="32.1" customHeight="1" x14ac:dyDescent="0.2">
      <c r="A67" s="41" t="s">
        <v>105</v>
      </c>
      <c r="B67" s="14" t="s">
        <v>92</v>
      </c>
      <c r="C67" s="27">
        <v>200</v>
      </c>
      <c r="D67" s="12"/>
      <c r="E67" s="13"/>
      <c r="F67" s="28">
        <f>F69</f>
        <v>48.8</v>
      </c>
      <c r="G67" s="10"/>
    </row>
    <row r="68" spans="1:7" ht="0.75" customHeight="1" x14ac:dyDescent="0.2">
      <c r="A68" s="41" t="s">
        <v>18</v>
      </c>
      <c r="B68" s="66" t="s">
        <v>92</v>
      </c>
      <c r="C68" s="27">
        <v>240</v>
      </c>
      <c r="D68" s="25">
        <v>11</v>
      </c>
      <c r="E68" s="25">
        <v>2</v>
      </c>
      <c r="F68" s="28"/>
      <c r="G68" s="10"/>
    </row>
    <row r="69" spans="1:7" ht="32.1" customHeight="1" x14ac:dyDescent="0.2">
      <c r="A69" s="41" t="s">
        <v>18</v>
      </c>
      <c r="B69" s="66" t="s">
        <v>92</v>
      </c>
      <c r="C69" s="27">
        <v>240</v>
      </c>
      <c r="D69" s="25">
        <v>11</v>
      </c>
      <c r="E69" s="25">
        <v>5</v>
      </c>
      <c r="F69" s="28">
        <v>48.8</v>
      </c>
      <c r="G69" s="10"/>
    </row>
    <row r="70" spans="1:7" ht="0.75" customHeight="1" x14ac:dyDescent="0.2">
      <c r="A70" s="41" t="s">
        <v>19</v>
      </c>
      <c r="B70" s="66" t="s">
        <v>92</v>
      </c>
      <c r="C70" s="27">
        <v>800</v>
      </c>
      <c r="D70" s="25"/>
      <c r="E70" s="25"/>
      <c r="F70" s="28" t="e">
        <f>#REF!+#REF!</f>
        <v>#REF!</v>
      </c>
      <c r="G70" s="10"/>
    </row>
    <row r="71" spans="1:7" s="86" customFormat="1" ht="38.25" customHeight="1" x14ac:dyDescent="0.2">
      <c r="A71" s="48" t="s">
        <v>129</v>
      </c>
      <c r="B71" s="7" t="s">
        <v>76</v>
      </c>
      <c r="C71" s="8"/>
      <c r="D71" s="5"/>
      <c r="E71" s="6"/>
      <c r="F71" s="22">
        <f>F72</f>
        <v>0.6</v>
      </c>
      <c r="G71" s="85"/>
    </row>
    <row r="72" spans="1:7" s="86" customFormat="1" ht="32.1" customHeight="1" x14ac:dyDescent="0.2">
      <c r="A72" s="41" t="s">
        <v>130</v>
      </c>
      <c r="B72" s="14" t="s">
        <v>77</v>
      </c>
      <c r="C72" s="15"/>
      <c r="D72" s="12"/>
      <c r="E72" s="13"/>
      <c r="F72" s="28">
        <f>F73</f>
        <v>0.6</v>
      </c>
      <c r="G72" s="85"/>
    </row>
    <row r="73" spans="1:7" ht="32.1" customHeight="1" x14ac:dyDescent="0.2">
      <c r="A73" s="41" t="s">
        <v>105</v>
      </c>
      <c r="B73" s="14" t="s">
        <v>77</v>
      </c>
      <c r="C73" s="27">
        <v>200</v>
      </c>
      <c r="D73" s="24"/>
      <c r="E73" s="25"/>
      <c r="F73" s="28">
        <f>F74</f>
        <v>0.6</v>
      </c>
      <c r="G73" s="10"/>
    </row>
    <row r="74" spans="1:7" ht="28.5" customHeight="1" x14ac:dyDescent="0.2">
      <c r="A74" s="41" t="s">
        <v>18</v>
      </c>
      <c r="B74" s="14" t="s">
        <v>77</v>
      </c>
      <c r="C74" s="27">
        <v>240</v>
      </c>
      <c r="D74" s="12">
        <v>7</v>
      </c>
      <c r="E74" s="13">
        <v>7</v>
      </c>
      <c r="F74" s="28">
        <v>0.6</v>
      </c>
      <c r="G74" s="10"/>
    </row>
    <row r="75" spans="1:7" s="86" customFormat="1" ht="20.25" customHeight="1" x14ac:dyDescent="0.2">
      <c r="A75" s="48" t="s">
        <v>9</v>
      </c>
      <c r="B75" s="7" t="s">
        <v>10</v>
      </c>
      <c r="C75" s="8" t="s">
        <v>7</v>
      </c>
      <c r="D75" s="5"/>
      <c r="E75" s="6"/>
      <c r="F75" s="9">
        <f>F76+F79+F84+F87+F90+F95+F98+F101+F104+F109+F112+F117+F120+F123+F127</f>
        <v>5940.9000000000005</v>
      </c>
      <c r="G75" s="85"/>
    </row>
    <row r="76" spans="1:7" s="86" customFormat="1" ht="32.1" customHeight="1" x14ac:dyDescent="0.2">
      <c r="A76" s="48" t="s">
        <v>22</v>
      </c>
      <c r="B76" s="7" t="s">
        <v>23</v>
      </c>
      <c r="C76" s="8"/>
      <c r="D76" s="5"/>
      <c r="E76" s="6"/>
      <c r="F76" s="9">
        <f>F77</f>
        <v>3037.4</v>
      </c>
      <c r="G76" s="85"/>
    </row>
    <row r="77" spans="1:7" ht="63.95" customHeight="1" x14ac:dyDescent="0.2">
      <c r="A77" s="41" t="s">
        <v>13</v>
      </c>
      <c r="B77" s="14" t="s">
        <v>23</v>
      </c>
      <c r="C77" s="15">
        <v>100</v>
      </c>
      <c r="D77" s="12"/>
      <c r="E77" s="13"/>
      <c r="F77" s="16">
        <f>F78</f>
        <v>3037.4</v>
      </c>
      <c r="G77" s="10"/>
    </row>
    <row r="78" spans="1:7" ht="32.1" customHeight="1" x14ac:dyDescent="0.2">
      <c r="A78" s="41" t="s">
        <v>14</v>
      </c>
      <c r="B78" s="14" t="s">
        <v>23</v>
      </c>
      <c r="C78" s="15">
        <v>120</v>
      </c>
      <c r="D78" s="12">
        <v>1</v>
      </c>
      <c r="E78" s="13">
        <v>4</v>
      </c>
      <c r="F78" s="16">
        <v>3037.4</v>
      </c>
      <c r="G78" s="10"/>
    </row>
    <row r="79" spans="1:7" ht="15.95" customHeight="1" x14ac:dyDescent="0.2">
      <c r="A79" s="48" t="s">
        <v>16</v>
      </c>
      <c r="B79" s="7" t="s">
        <v>17</v>
      </c>
      <c r="C79" s="8" t="s">
        <v>7</v>
      </c>
      <c r="D79" s="5"/>
      <c r="E79" s="6"/>
      <c r="F79" s="9">
        <f>F80+F82</f>
        <v>1102.4000000000001</v>
      </c>
      <c r="G79" s="10"/>
    </row>
    <row r="80" spans="1:7" ht="33" customHeight="1" x14ac:dyDescent="0.2">
      <c r="A80" s="41" t="s">
        <v>105</v>
      </c>
      <c r="B80" s="66" t="s">
        <v>17</v>
      </c>
      <c r="C80" s="27">
        <v>200</v>
      </c>
      <c r="D80" s="25"/>
      <c r="E80" s="25"/>
      <c r="F80" s="28">
        <f>F81</f>
        <v>1062</v>
      </c>
      <c r="G80" s="10"/>
    </row>
    <row r="81" spans="1:7" ht="32.1" customHeight="1" x14ac:dyDescent="0.2">
      <c r="A81" s="41" t="s">
        <v>18</v>
      </c>
      <c r="B81" s="66" t="s">
        <v>17</v>
      </c>
      <c r="C81" s="27">
        <v>240</v>
      </c>
      <c r="D81" s="25">
        <v>1</v>
      </c>
      <c r="E81" s="25">
        <v>4</v>
      </c>
      <c r="F81" s="28">
        <v>1062</v>
      </c>
      <c r="G81" s="10"/>
    </row>
    <row r="82" spans="1:7" ht="15.75" customHeight="1" x14ac:dyDescent="0.2">
      <c r="A82" s="41" t="s">
        <v>19</v>
      </c>
      <c r="B82" s="66" t="s">
        <v>17</v>
      </c>
      <c r="C82" s="27">
        <v>800</v>
      </c>
      <c r="D82" s="25"/>
      <c r="E82" s="25"/>
      <c r="F82" s="28">
        <f>F83</f>
        <v>40.4</v>
      </c>
      <c r="G82" s="10"/>
    </row>
    <row r="83" spans="1:7" ht="22.5" customHeight="1" x14ac:dyDescent="0.2">
      <c r="A83" s="41" t="s">
        <v>20</v>
      </c>
      <c r="B83" s="66" t="s">
        <v>17</v>
      </c>
      <c r="C83" s="27">
        <v>850</v>
      </c>
      <c r="D83" s="25">
        <v>1</v>
      </c>
      <c r="E83" s="25">
        <v>4</v>
      </c>
      <c r="F83" s="28">
        <v>40.4</v>
      </c>
      <c r="G83" s="10"/>
    </row>
    <row r="84" spans="1:7" s="86" customFormat="1" ht="31.5" customHeight="1" x14ac:dyDescent="0.2">
      <c r="A84" s="48" t="s">
        <v>102</v>
      </c>
      <c r="B84" s="87" t="s">
        <v>25</v>
      </c>
      <c r="C84" s="21"/>
      <c r="D84" s="19"/>
      <c r="E84" s="19"/>
      <c r="F84" s="22">
        <f>F85</f>
        <v>24.1</v>
      </c>
      <c r="G84" s="85"/>
    </row>
    <row r="85" spans="1:7" ht="15.75" customHeight="1" x14ac:dyDescent="0.2">
      <c r="A85" s="41" t="s">
        <v>26</v>
      </c>
      <c r="B85" s="66" t="s">
        <v>25</v>
      </c>
      <c r="C85" s="27">
        <v>500</v>
      </c>
      <c r="D85" s="25"/>
      <c r="E85" s="25"/>
      <c r="F85" s="28">
        <f>F86</f>
        <v>24.1</v>
      </c>
      <c r="G85" s="10"/>
    </row>
    <row r="86" spans="1:7" ht="15" customHeight="1" x14ac:dyDescent="0.2">
      <c r="A86" s="41" t="s">
        <v>27</v>
      </c>
      <c r="B86" s="66" t="s">
        <v>25</v>
      </c>
      <c r="C86" s="27">
        <v>540</v>
      </c>
      <c r="D86" s="25">
        <v>1</v>
      </c>
      <c r="E86" s="25">
        <v>6</v>
      </c>
      <c r="F86" s="28">
        <v>24.1</v>
      </c>
      <c r="G86" s="10"/>
    </row>
    <row r="87" spans="1:7" s="86" customFormat="1" ht="30" customHeight="1" x14ac:dyDescent="0.2">
      <c r="A87" s="48" t="s">
        <v>32</v>
      </c>
      <c r="B87" s="87" t="s">
        <v>33</v>
      </c>
      <c r="C87" s="21" t="s">
        <v>7</v>
      </c>
      <c r="D87" s="19"/>
      <c r="E87" s="19"/>
      <c r="F87" s="22">
        <f>F88</f>
        <v>50.7</v>
      </c>
      <c r="G87" s="85"/>
    </row>
    <row r="88" spans="1:7" ht="37.5" customHeight="1" x14ac:dyDescent="0.2">
      <c r="A88" s="41" t="s">
        <v>105</v>
      </c>
      <c r="B88" s="66" t="s">
        <v>33</v>
      </c>
      <c r="C88" s="27">
        <v>200</v>
      </c>
      <c r="D88" s="25"/>
      <c r="E88" s="25"/>
      <c r="F88" s="28">
        <f>F89</f>
        <v>50.7</v>
      </c>
      <c r="G88" s="10"/>
    </row>
    <row r="89" spans="1:7" ht="39" customHeight="1" x14ac:dyDescent="0.2">
      <c r="A89" s="41" t="s">
        <v>18</v>
      </c>
      <c r="B89" s="66" t="s">
        <v>33</v>
      </c>
      <c r="C89" s="27">
        <v>240</v>
      </c>
      <c r="D89" s="25">
        <v>1</v>
      </c>
      <c r="E89" s="25">
        <v>13</v>
      </c>
      <c r="F89" s="28">
        <v>50.7</v>
      </c>
      <c r="G89" s="10"/>
    </row>
    <row r="90" spans="1:7" s="86" customFormat="1" ht="17.25" customHeight="1" x14ac:dyDescent="0.2">
      <c r="A90" s="48" t="s">
        <v>34</v>
      </c>
      <c r="B90" s="20" t="s">
        <v>35</v>
      </c>
      <c r="C90" s="8" t="s">
        <v>7</v>
      </c>
      <c r="D90" s="19"/>
      <c r="E90" s="19"/>
      <c r="F90" s="22">
        <f>F91+F93</f>
        <v>38</v>
      </c>
      <c r="G90" s="85"/>
    </row>
    <row r="91" spans="1:7" ht="31.5" hidden="1" customHeight="1" x14ac:dyDescent="0.2">
      <c r="A91" s="41" t="s">
        <v>105</v>
      </c>
      <c r="B91" s="26" t="s">
        <v>35</v>
      </c>
      <c r="C91" s="15">
        <v>200</v>
      </c>
      <c r="D91" s="25"/>
      <c r="E91" s="25"/>
      <c r="F91" s="28">
        <f>F92</f>
        <v>0</v>
      </c>
      <c r="G91" s="10"/>
    </row>
    <row r="92" spans="1:7" ht="31.5" hidden="1" customHeight="1" x14ac:dyDescent="0.2">
      <c r="A92" s="41" t="s">
        <v>18</v>
      </c>
      <c r="B92" s="26" t="s">
        <v>35</v>
      </c>
      <c r="C92" s="15">
        <v>240</v>
      </c>
      <c r="D92" s="25">
        <v>1</v>
      </c>
      <c r="E92" s="25">
        <v>13</v>
      </c>
      <c r="F92" s="16"/>
      <c r="G92" s="10"/>
    </row>
    <row r="93" spans="1:7" ht="15.95" customHeight="1" x14ac:dyDescent="0.2">
      <c r="A93" s="41" t="s">
        <v>19</v>
      </c>
      <c r="B93" s="26" t="s">
        <v>35</v>
      </c>
      <c r="C93" s="15">
        <v>800</v>
      </c>
      <c r="D93" s="25"/>
      <c r="E93" s="25"/>
      <c r="F93" s="28">
        <f>F94</f>
        <v>38</v>
      </c>
      <c r="G93" s="10"/>
    </row>
    <row r="94" spans="1:7" ht="15.75" customHeight="1" x14ac:dyDescent="0.2">
      <c r="A94" s="41" t="s">
        <v>20</v>
      </c>
      <c r="B94" s="26" t="s">
        <v>35</v>
      </c>
      <c r="C94" s="15">
        <v>850</v>
      </c>
      <c r="D94" s="25">
        <v>1</v>
      </c>
      <c r="E94" s="25">
        <v>13</v>
      </c>
      <c r="F94" s="28">
        <v>38</v>
      </c>
      <c r="G94" s="10"/>
    </row>
    <row r="95" spans="1:7" s="86" customFormat="1" ht="32.1" customHeight="1" x14ac:dyDescent="0.2">
      <c r="A95" s="48" t="s">
        <v>88</v>
      </c>
      <c r="B95" s="7" t="s">
        <v>103</v>
      </c>
      <c r="C95" s="8" t="s">
        <v>7</v>
      </c>
      <c r="D95" s="5"/>
      <c r="E95" s="6"/>
      <c r="F95" s="9">
        <f>F96</f>
        <v>450</v>
      </c>
      <c r="G95" s="85"/>
    </row>
    <row r="96" spans="1:7" ht="15.95" customHeight="1" x14ac:dyDescent="0.2">
      <c r="A96" s="41" t="s">
        <v>89</v>
      </c>
      <c r="B96" s="14" t="s">
        <v>103</v>
      </c>
      <c r="C96" s="15">
        <v>300</v>
      </c>
      <c r="D96" s="12"/>
      <c r="E96" s="13"/>
      <c r="F96" s="16">
        <f>F97</f>
        <v>450</v>
      </c>
      <c r="G96" s="10"/>
    </row>
    <row r="97" spans="1:7" ht="27" customHeight="1" x14ac:dyDescent="0.2">
      <c r="A97" s="41" t="s">
        <v>108</v>
      </c>
      <c r="B97" s="14" t="s">
        <v>103</v>
      </c>
      <c r="C97" s="15">
        <v>320</v>
      </c>
      <c r="D97" s="12">
        <v>10</v>
      </c>
      <c r="E97" s="13">
        <v>1</v>
      </c>
      <c r="F97" s="16">
        <v>450</v>
      </c>
      <c r="G97" s="10"/>
    </row>
    <row r="98" spans="1:7" ht="45.75" customHeight="1" x14ac:dyDescent="0.2">
      <c r="A98" s="48" t="s">
        <v>49</v>
      </c>
      <c r="B98" s="7" t="s">
        <v>50</v>
      </c>
      <c r="C98" s="8"/>
      <c r="D98" s="5"/>
      <c r="E98" s="6"/>
      <c r="F98" s="9">
        <f>F99</f>
        <v>0</v>
      </c>
      <c r="G98" s="10"/>
    </row>
    <row r="99" spans="1:7" ht="27" customHeight="1" x14ac:dyDescent="0.2">
      <c r="A99" s="41" t="s">
        <v>105</v>
      </c>
      <c r="B99" s="14" t="s">
        <v>50</v>
      </c>
      <c r="C99" s="15">
        <v>200</v>
      </c>
      <c r="D99" s="12"/>
      <c r="E99" s="13"/>
      <c r="F99" s="16">
        <f>F100</f>
        <v>0</v>
      </c>
      <c r="G99" s="10"/>
    </row>
    <row r="100" spans="1:7" ht="27" customHeight="1" x14ac:dyDescent="0.2">
      <c r="A100" s="41" t="s">
        <v>18</v>
      </c>
      <c r="B100" s="14" t="s">
        <v>50</v>
      </c>
      <c r="C100" s="15">
        <v>240</v>
      </c>
      <c r="D100" s="12">
        <v>3</v>
      </c>
      <c r="E100" s="13">
        <v>9</v>
      </c>
      <c r="F100" s="16">
        <v>0</v>
      </c>
      <c r="G100" s="10"/>
    </row>
    <row r="101" spans="1:7" s="86" customFormat="1" ht="15.95" customHeight="1" x14ac:dyDescent="0.2">
      <c r="A101" s="48" t="s">
        <v>11</v>
      </c>
      <c r="B101" s="7" t="s">
        <v>12</v>
      </c>
      <c r="C101" s="8" t="s">
        <v>7</v>
      </c>
      <c r="D101" s="5"/>
      <c r="E101" s="6"/>
      <c r="F101" s="9">
        <f>F102</f>
        <v>597.29999999999995</v>
      </c>
      <c r="G101" s="85"/>
    </row>
    <row r="102" spans="1:7" ht="63.95" customHeight="1" x14ac:dyDescent="0.2">
      <c r="A102" s="41" t="s">
        <v>13</v>
      </c>
      <c r="B102" s="14" t="s">
        <v>12</v>
      </c>
      <c r="C102" s="15">
        <v>100</v>
      </c>
      <c r="D102" s="12"/>
      <c r="E102" s="13"/>
      <c r="F102" s="16">
        <f>F103</f>
        <v>597.29999999999995</v>
      </c>
      <c r="G102" s="10"/>
    </row>
    <row r="103" spans="1:7" ht="32.1" customHeight="1" x14ac:dyDescent="0.2">
      <c r="A103" s="41" t="s">
        <v>14</v>
      </c>
      <c r="B103" s="14" t="s">
        <v>12</v>
      </c>
      <c r="C103" s="15">
        <v>120</v>
      </c>
      <c r="D103" s="12">
        <v>1</v>
      </c>
      <c r="E103" s="13">
        <v>2</v>
      </c>
      <c r="F103" s="16">
        <v>597.29999999999995</v>
      </c>
      <c r="G103" s="10"/>
    </row>
    <row r="104" spans="1:7" s="86" customFormat="1" ht="15.95" customHeight="1" x14ac:dyDescent="0.2">
      <c r="A104" s="48" t="s">
        <v>63</v>
      </c>
      <c r="B104" s="7" t="s">
        <v>64</v>
      </c>
      <c r="C104" s="21"/>
      <c r="D104" s="18"/>
      <c r="E104" s="19"/>
      <c r="F104" s="22">
        <f>F105+F107</f>
        <v>116.6</v>
      </c>
      <c r="G104" s="85"/>
    </row>
    <row r="105" spans="1:7" ht="32.1" customHeight="1" x14ac:dyDescent="0.2">
      <c r="A105" s="41" t="s">
        <v>105</v>
      </c>
      <c r="B105" s="14" t="s">
        <v>64</v>
      </c>
      <c r="C105" s="33">
        <v>200</v>
      </c>
      <c r="D105" s="30"/>
      <c r="E105" s="31"/>
      <c r="F105" s="34">
        <f>F106</f>
        <v>116.6</v>
      </c>
      <c r="G105" s="10"/>
    </row>
    <row r="106" spans="1:7" ht="32.1" customHeight="1" x14ac:dyDescent="0.2">
      <c r="A106" s="41" t="s">
        <v>18</v>
      </c>
      <c r="B106" s="14" t="s">
        <v>64</v>
      </c>
      <c r="C106" s="15">
        <v>240</v>
      </c>
      <c r="D106" s="12">
        <v>5</v>
      </c>
      <c r="E106" s="13">
        <v>1</v>
      </c>
      <c r="F106" s="16">
        <v>116.6</v>
      </c>
      <c r="G106" s="10"/>
    </row>
    <row r="107" spans="1:7" ht="15.95" customHeight="1" x14ac:dyDescent="0.2">
      <c r="A107" s="41" t="s">
        <v>19</v>
      </c>
      <c r="B107" s="14" t="s">
        <v>64</v>
      </c>
      <c r="C107" s="27">
        <v>800</v>
      </c>
      <c r="D107" s="24"/>
      <c r="E107" s="25"/>
      <c r="F107" s="28">
        <f>F108</f>
        <v>0</v>
      </c>
      <c r="G107" s="10"/>
    </row>
    <row r="108" spans="1:7" ht="18" customHeight="1" x14ac:dyDescent="0.2">
      <c r="A108" s="41" t="s">
        <v>20</v>
      </c>
      <c r="B108" s="14" t="s">
        <v>64</v>
      </c>
      <c r="C108" s="33">
        <v>850</v>
      </c>
      <c r="D108" s="30">
        <v>5</v>
      </c>
      <c r="E108" s="31">
        <v>1</v>
      </c>
      <c r="F108" s="34">
        <v>0</v>
      </c>
      <c r="G108" s="10"/>
    </row>
    <row r="109" spans="1:7" s="86" customFormat="1" ht="15.95" customHeight="1" x14ac:dyDescent="0.2">
      <c r="A109" s="48" t="s">
        <v>104</v>
      </c>
      <c r="B109" s="7" t="s">
        <v>29</v>
      </c>
      <c r="C109" s="8" t="s">
        <v>7</v>
      </c>
      <c r="D109" s="5"/>
      <c r="E109" s="6"/>
      <c r="F109" s="9">
        <f>F110</f>
        <v>0</v>
      </c>
      <c r="G109" s="85"/>
    </row>
    <row r="110" spans="1:7" ht="15.95" customHeight="1" x14ac:dyDescent="0.2">
      <c r="A110" s="41" t="s">
        <v>19</v>
      </c>
      <c r="B110" s="14" t="s">
        <v>29</v>
      </c>
      <c r="C110" s="15">
        <v>800</v>
      </c>
      <c r="D110" s="12"/>
      <c r="E110" s="13"/>
      <c r="F110" s="16">
        <f>F111</f>
        <v>0</v>
      </c>
      <c r="G110" s="10"/>
    </row>
    <row r="111" spans="1:7" ht="21" customHeight="1" x14ac:dyDescent="0.2">
      <c r="A111" s="41" t="s">
        <v>30</v>
      </c>
      <c r="B111" s="14" t="s">
        <v>29</v>
      </c>
      <c r="C111" s="15">
        <v>870</v>
      </c>
      <c r="D111" s="12">
        <v>1</v>
      </c>
      <c r="E111" s="13">
        <v>11</v>
      </c>
      <c r="F111" s="16">
        <v>0</v>
      </c>
      <c r="G111" s="10"/>
    </row>
    <row r="112" spans="1:7" s="86" customFormat="1" ht="32.1" customHeight="1" x14ac:dyDescent="0.2">
      <c r="A112" s="88" t="s">
        <v>38</v>
      </c>
      <c r="B112" s="7" t="s">
        <v>39</v>
      </c>
      <c r="C112" s="120" t="s">
        <v>7</v>
      </c>
      <c r="D112" s="5"/>
      <c r="E112" s="6"/>
      <c r="F112" s="89">
        <f>F113+F115</f>
        <v>231.9</v>
      </c>
      <c r="G112" s="85"/>
    </row>
    <row r="113" spans="1:7" s="86" customFormat="1" ht="63.95" customHeight="1" x14ac:dyDescent="0.2">
      <c r="A113" s="41" t="s">
        <v>13</v>
      </c>
      <c r="B113" s="66" t="s">
        <v>39</v>
      </c>
      <c r="C113" s="27">
        <v>100</v>
      </c>
      <c r="D113" s="25"/>
      <c r="E113" s="25"/>
      <c r="F113" s="28">
        <f>F114</f>
        <v>220.3</v>
      </c>
      <c r="G113" s="85"/>
    </row>
    <row r="114" spans="1:7" ht="32.1" customHeight="1" x14ac:dyDescent="0.2">
      <c r="A114" s="41" t="s">
        <v>40</v>
      </c>
      <c r="B114" s="66" t="s">
        <v>39</v>
      </c>
      <c r="C114" s="27">
        <v>120</v>
      </c>
      <c r="D114" s="25">
        <v>2</v>
      </c>
      <c r="E114" s="25">
        <v>3</v>
      </c>
      <c r="F114" s="28">
        <v>220.3</v>
      </c>
      <c r="G114" s="10"/>
    </row>
    <row r="115" spans="1:7" ht="32.1" customHeight="1" x14ac:dyDescent="0.2">
      <c r="A115" s="41" t="s">
        <v>105</v>
      </c>
      <c r="B115" s="66" t="s">
        <v>41</v>
      </c>
      <c r="C115" s="27">
        <v>200</v>
      </c>
      <c r="D115" s="25"/>
      <c r="E115" s="25"/>
      <c r="F115" s="28">
        <f>F116</f>
        <v>11.6</v>
      </c>
      <c r="G115" s="10"/>
    </row>
    <row r="116" spans="1:7" ht="32.1" customHeight="1" x14ac:dyDescent="0.2">
      <c r="A116" s="41" t="s">
        <v>18</v>
      </c>
      <c r="B116" s="66" t="s">
        <v>41</v>
      </c>
      <c r="C116" s="27">
        <v>240</v>
      </c>
      <c r="D116" s="25">
        <v>2</v>
      </c>
      <c r="E116" s="25">
        <v>3</v>
      </c>
      <c r="F116" s="28">
        <v>11.6</v>
      </c>
      <c r="G116" s="10"/>
    </row>
    <row r="117" spans="1:7" s="86" customFormat="1" ht="32.1" customHeight="1" x14ac:dyDescent="0.2">
      <c r="A117" s="48" t="s">
        <v>96</v>
      </c>
      <c r="B117" s="87" t="s">
        <v>95</v>
      </c>
      <c r="C117" s="21"/>
      <c r="D117" s="19"/>
      <c r="E117" s="19"/>
      <c r="F117" s="22">
        <f>F118</f>
        <v>0.1</v>
      </c>
      <c r="G117" s="85"/>
    </row>
    <row r="118" spans="1:7" ht="32.1" customHeight="1" x14ac:dyDescent="0.2">
      <c r="A118" s="41" t="s">
        <v>105</v>
      </c>
      <c r="B118" s="42" t="s">
        <v>95</v>
      </c>
      <c r="C118" s="27">
        <v>200</v>
      </c>
      <c r="D118" s="25"/>
      <c r="E118" s="25"/>
      <c r="F118" s="28">
        <f>F119</f>
        <v>0.1</v>
      </c>
      <c r="G118" s="50"/>
    </row>
    <row r="119" spans="1:7" ht="32.25" customHeight="1" x14ac:dyDescent="0.2">
      <c r="A119" s="41" t="s">
        <v>18</v>
      </c>
      <c r="B119" s="42" t="s">
        <v>95</v>
      </c>
      <c r="C119" s="27">
        <v>240</v>
      </c>
      <c r="D119" s="25">
        <v>1</v>
      </c>
      <c r="E119" s="25">
        <v>4</v>
      </c>
      <c r="F119" s="28">
        <v>0.1</v>
      </c>
      <c r="G119" s="10"/>
    </row>
    <row r="120" spans="1:7" ht="128.25" customHeight="1" x14ac:dyDescent="0.2">
      <c r="A120" s="48" t="s">
        <v>153</v>
      </c>
      <c r="B120" s="49" t="s">
        <v>148</v>
      </c>
      <c r="C120" s="27"/>
      <c r="D120" s="25"/>
      <c r="E120" s="25"/>
      <c r="F120" s="22">
        <f>F121</f>
        <v>120</v>
      </c>
      <c r="G120" s="10"/>
    </row>
    <row r="121" spans="1:7" ht="32.25" customHeight="1" x14ac:dyDescent="0.2">
      <c r="A121" s="41" t="s">
        <v>149</v>
      </c>
      <c r="B121" s="42" t="s">
        <v>148</v>
      </c>
      <c r="C121" s="27">
        <v>200</v>
      </c>
      <c r="D121" s="25"/>
      <c r="E121" s="25"/>
      <c r="F121" s="28">
        <f>F122</f>
        <v>120</v>
      </c>
      <c r="G121" s="10"/>
    </row>
    <row r="122" spans="1:7" ht="32.25" customHeight="1" x14ac:dyDescent="0.2">
      <c r="A122" s="41" t="s">
        <v>18</v>
      </c>
      <c r="B122" s="42" t="s">
        <v>148</v>
      </c>
      <c r="C122" s="27">
        <v>240</v>
      </c>
      <c r="D122" s="25">
        <v>3</v>
      </c>
      <c r="E122" s="25">
        <v>10</v>
      </c>
      <c r="F122" s="28">
        <v>120</v>
      </c>
      <c r="G122" s="10"/>
    </row>
    <row r="123" spans="1:7" s="86" customFormat="1" ht="60.75" customHeight="1" x14ac:dyDescent="0.2">
      <c r="A123" s="48" t="s">
        <v>152</v>
      </c>
      <c r="B123" s="49" t="s">
        <v>84</v>
      </c>
      <c r="C123" s="21"/>
      <c r="D123" s="19"/>
      <c r="E123" s="19"/>
      <c r="F123" s="22">
        <f>F124</f>
        <v>165.4</v>
      </c>
      <c r="G123" s="85"/>
    </row>
    <row r="124" spans="1:7" ht="81.75" customHeight="1" x14ac:dyDescent="0.2">
      <c r="A124" s="41" t="s">
        <v>13</v>
      </c>
      <c r="B124" s="14" t="s">
        <v>84</v>
      </c>
      <c r="C124" s="27">
        <v>100</v>
      </c>
      <c r="D124" s="12"/>
      <c r="E124" s="13"/>
      <c r="F124" s="67">
        <f>F125+F126</f>
        <v>165.4</v>
      </c>
      <c r="G124" s="10"/>
    </row>
    <row r="125" spans="1:7" ht="48" customHeight="1" x14ac:dyDescent="0.2">
      <c r="A125" s="41" t="s">
        <v>40</v>
      </c>
      <c r="B125" s="14" t="s">
        <v>84</v>
      </c>
      <c r="C125" s="27">
        <v>120</v>
      </c>
      <c r="D125" s="12">
        <v>1</v>
      </c>
      <c r="E125" s="13">
        <v>2</v>
      </c>
      <c r="F125" s="67">
        <v>91.4</v>
      </c>
      <c r="G125" s="10"/>
    </row>
    <row r="126" spans="1:7" ht="36" customHeight="1" x14ac:dyDescent="0.2">
      <c r="A126" s="41" t="s">
        <v>40</v>
      </c>
      <c r="B126" s="14" t="s">
        <v>84</v>
      </c>
      <c r="C126" s="27">
        <v>120</v>
      </c>
      <c r="D126" s="25">
        <v>1</v>
      </c>
      <c r="E126" s="25">
        <v>4</v>
      </c>
      <c r="F126" s="28">
        <v>74</v>
      </c>
      <c r="G126" s="10"/>
    </row>
    <row r="127" spans="1:7" ht="126.75" customHeight="1" x14ac:dyDescent="0.2">
      <c r="A127" s="48" t="s">
        <v>154</v>
      </c>
      <c r="B127" s="49" t="s">
        <v>150</v>
      </c>
      <c r="C127" s="27"/>
      <c r="D127" s="25"/>
      <c r="E127" s="25"/>
      <c r="F127" s="22">
        <f>F128</f>
        <v>7</v>
      </c>
      <c r="G127" s="10"/>
    </row>
    <row r="128" spans="1:7" ht="36" customHeight="1" x14ac:dyDescent="0.2">
      <c r="A128" s="41" t="s">
        <v>105</v>
      </c>
      <c r="B128" s="42" t="s">
        <v>150</v>
      </c>
      <c r="C128" s="27">
        <v>200</v>
      </c>
      <c r="D128" s="19"/>
      <c r="E128" s="19"/>
      <c r="F128" s="28">
        <f>F129</f>
        <v>7</v>
      </c>
      <c r="G128" s="10"/>
    </row>
    <row r="129" spans="1:7" ht="36" customHeight="1" x14ac:dyDescent="0.2">
      <c r="A129" s="41" t="s">
        <v>18</v>
      </c>
      <c r="B129" s="42" t="s">
        <v>150</v>
      </c>
      <c r="C129" s="27">
        <v>240</v>
      </c>
      <c r="D129" s="25">
        <v>3</v>
      </c>
      <c r="E129" s="25">
        <v>10</v>
      </c>
      <c r="F129" s="28">
        <v>7</v>
      </c>
      <c r="G129" s="10"/>
    </row>
    <row r="130" spans="1:7" ht="18.75" x14ac:dyDescent="0.25">
      <c r="A130" s="104" t="s">
        <v>94</v>
      </c>
      <c r="B130" s="105"/>
      <c r="C130" s="51"/>
      <c r="D130" s="106"/>
      <c r="E130" s="106"/>
      <c r="F130" s="22">
        <f>F11+F18+F30+F49+F65+F71+F75</f>
        <v>15615.400000000001</v>
      </c>
      <c r="G130" s="10"/>
    </row>
    <row r="131" spans="1:7" ht="15.75" x14ac:dyDescent="0.25">
      <c r="A131" s="52"/>
      <c r="B131" s="32"/>
      <c r="C131" s="107"/>
      <c r="D131" s="53"/>
      <c r="E131" s="53"/>
      <c r="F131" s="54"/>
      <c r="G131" s="108"/>
    </row>
    <row r="132" spans="1:7" ht="12" customHeight="1" x14ac:dyDescent="0.25">
      <c r="A132" s="55"/>
      <c r="B132" s="57"/>
      <c r="C132" s="58"/>
      <c r="D132" s="56"/>
      <c r="E132" s="56"/>
      <c r="F132" s="59"/>
      <c r="G132" s="108"/>
    </row>
    <row r="133" spans="1:7" ht="12.75" customHeight="1" x14ac:dyDescent="0.25">
      <c r="A133" s="52"/>
      <c r="B133" s="91"/>
      <c r="C133" s="58"/>
      <c r="D133" s="56"/>
      <c r="E133" s="56"/>
      <c r="F133" s="59"/>
      <c r="G133" s="108"/>
    </row>
    <row r="134" spans="1:7" ht="12.75" customHeight="1" x14ac:dyDescent="0.25">
      <c r="A134" s="52"/>
      <c r="B134" s="91"/>
      <c r="C134" s="58"/>
      <c r="D134" s="61"/>
      <c r="E134" s="61"/>
      <c r="F134" s="59"/>
      <c r="G134" s="108"/>
    </row>
    <row r="135" spans="1:7" ht="12.75" customHeight="1" x14ac:dyDescent="0.2">
      <c r="A135" s="52"/>
      <c r="B135" s="92"/>
      <c r="C135" s="62"/>
      <c r="D135" s="62"/>
      <c r="E135" s="62"/>
      <c r="F135" s="62"/>
      <c r="G135" s="108"/>
    </row>
    <row r="136" spans="1:7" ht="14.25" customHeight="1" x14ac:dyDescent="0.2">
      <c r="A136" s="52"/>
      <c r="B136" s="62"/>
      <c r="C136" s="58"/>
      <c r="D136" s="61"/>
      <c r="E136" s="61"/>
      <c r="F136" s="59"/>
      <c r="G136" s="108"/>
    </row>
    <row r="137" spans="1:7" ht="15.75" x14ac:dyDescent="0.25">
      <c r="A137" s="53"/>
      <c r="B137" s="92"/>
      <c r="C137" s="109"/>
      <c r="D137" s="109"/>
      <c r="E137" s="109"/>
      <c r="F137" s="109"/>
    </row>
    <row r="138" spans="1:7" ht="15.75" x14ac:dyDescent="0.25">
      <c r="A138" s="63"/>
    </row>
    <row r="139" spans="1:7" ht="15.75" x14ac:dyDescent="0.25">
      <c r="A139" s="63"/>
    </row>
    <row r="140" spans="1:7" ht="15" x14ac:dyDescent="0.2">
      <c r="A140" s="64"/>
    </row>
    <row r="141" spans="1:7" ht="15" x14ac:dyDescent="0.2">
      <c r="A141" s="65"/>
    </row>
    <row r="142" spans="1:7" ht="15" x14ac:dyDescent="0.2">
      <c r="A142" s="64"/>
    </row>
  </sheetData>
  <autoFilter ref="A10:F130"/>
  <sortState ref="A1:F459">
    <sortCondition ref="B1:B459"/>
  </sortState>
  <mergeCells count="6">
    <mergeCell ref="E1:F1"/>
    <mergeCell ref="D3:F3"/>
    <mergeCell ref="E7:F7"/>
    <mergeCell ref="A8:F8"/>
    <mergeCell ref="C2:F2"/>
    <mergeCell ref="A5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4" orientation="portrait" r:id="rId1"/>
  <headerFooter alignWithMargins="0">
    <oddFooter>Страница &amp;P из &amp;N</oddFooter>
  </headerFooter>
  <ignoredErrors>
    <ignoredError sqref="F37:F38 F44:F4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4"/>
  <sheetViews>
    <sheetView showGridLines="0" tabSelected="1" view="pageBreakPreview" topLeftCell="A163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99" customWidth="1"/>
    <col min="2" max="2" width="7.28515625" style="99" customWidth="1"/>
    <col min="3" max="4" width="5" style="99" customWidth="1"/>
    <col min="5" max="5" width="14.28515625" style="99" customWidth="1"/>
    <col min="6" max="6" width="6.42578125" style="99" customWidth="1"/>
    <col min="7" max="7" width="13.85546875" style="99" customWidth="1"/>
    <col min="8" max="244" width="9.140625" style="99" customWidth="1"/>
    <col min="245" max="16384" width="9.140625" style="99"/>
  </cols>
  <sheetData>
    <row r="1" spans="1:8" x14ac:dyDescent="0.2">
      <c r="A1" s="97"/>
      <c r="B1" s="97"/>
      <c r="C1" s="97"/>
      <c r="D1" s="97"/>
      <c r="E1" s="97"/>
      <c r="F1" s="127" t="s">
        <v>163</v>
      </c>
      <c r="G1" s="127"/>
    </row>
    <row r="2" spans="1:8" ht="57" customHeight="1" x14ac:dyDescent="0.2">
      <c r="A2" s="97"/>
      <c r="B2" s="97"/>
      <c r="C2" s="97"/>
      <c r="D2" s="97"/>
      <c r="E2" s="128" t="s">
        <v>139</v>
      </c>
      <c r="F2" s="129"/>
      <c r="G2" s="129"/>
    </row>
    <row r="3" spans="1:8" x14ac:dyDescent="0.2">
      <c r="A3" s="97"/>
      <c r="B3" s="97"/>
      <c r="C3" s="97"/>
      <c r="D3" s="97"/>
      <c r="E3" s="127" t="s">
        <v>164</v>
      </c>
      <c r="F3" s="127"/>
      <c r="G3" s="127"/>
    </row>
    <row r="4" spans="1:8" x14ac:dyDescent="0.2">
      <c r="A4" s="97"/>
      <c r="B4" s="97"/>
      <c r="C4" s="97"/>
      <c r="D4" s="97"/>
      <c r="E4" s="97"/>
      <c r="F4" s="97"/>
      <c r="G4" s="97"/>
    </row>
    <row r="5" spans="1:8" s="94" customFormat="1" ht="32.25" customHeight="1" x14ac:dyDescent="0.2">
      <c r="A5" s="130" t="s">
        <v>111</v>
      </c>
      <c r="B5" s="133"/>
      <c r="C5" s="133"/>
      <c r="D5" s="133"/>
      <c r="E5" s="133"/>
      <c r="F5" s="133"/>
      <c r="G5" s="133"/>
    </row>
    <row r="6" spans="1:8" s="94" customFormat="1" ht="9.75" customHeight="1" x14ac:dyDescent="0.2">
      <c r="A6" s="123"/>
      <c r="B6" s="123"/>
      <c r="C6" s="124"/>
      <c r="D6" s="124"/>
      <c r="E6" s="124"/>
      <c r="F6" s="124"/>
      <c r="G6" s="124"/>
    </row>
    <row r="7" spans="1:8" x14ac:dyDescent="0.2">
      <c r="A7" s="111"/>
      <c r="B7" s="111"/>
      <c r="C7" s="111"/>
      <c r="D7" s="111"/>
      <c r="E7" s="111"/>
      <c r="F7" s="128" t="s">
        <v>97</v>
      </c>
      <c r="G7" s="128"/>
    </row>
    <row r="8" spans="1:8" ht="18.75" customHeight="1" x14ac:dyDescent="0.2">
      <c r="A8" s="130" t="s">
        <v>110</v>
      </c>
      <c r="B8" s="133"/>
      <c r="C8" s="133"/>
      <c r="D8" s="133"/>
      <c r="E8" s="133"/>
      <c r="F8" s="133"/>
      <c r="G8" s="133"/>
    </row>
    <row r="9" spans="1:8" x14ac:dyDescent="0.2">
      <c r="G9" s="121" t="s">
        <v>100</v>
      </c>
    </row>
    <row r="10" spans="1:8" ht="32.25" customHeight="1" x14ac:dyDescent="0.2">
      <c r="A10" s="112" t="s">
        <v>0</v>
      </c>
      <c r="B10" s="1" t="s">
        <v>101</v>
      </c>
      <c r="C10" s="1" t="s">
        <v>1</v>
      </c>
      <c r="D10" s="112" t="s">
        <v>2</v>
      </c>
      <c r="E10" s="2" t="s">
        <v>3</v>
      </c>
      <c r="F10" s="112" t="s">
        <v>4</v>
      </c>
      <c r="G10" s="112" t="s">
        <v>5</v>
      </c>
      <c r="H10" s="3"/>
    </row>
    <row r="11" spans="1:8" ht="32.25" customHeight="1" x14ac:dyDescent="0.2">
      <c r="A11" s="4" t="s">
        <v>133</v>
      </c>
      <c r="B11" s="93">
        <v>590</v>
      </c>
      <c r="C11" s="116"/>
      <c r="D11" s="117"/>
      <c r="E11" s="118"/>
      <c r="F11" s="117"/>
      <c r="G11" s="119">
        <f>G162</f>
        <v>15615.399999999998</v>
      </c>
      <c r="H11" s="3"/>
    </row>
    <row r="12" spans="1:8" ht="15.95" customHeight="1" x14ac:dyDescent="0.2">
      <c r="A12" s="4" t="s">
        <v>6</v>
      </c>
      <c r="B12" s="93">
        <v>590</v>
      </c>
      <c r="C12" s="5">
        <v>1</v>
      </c>
      <c r="D12" s="6" t="s">
        <v>7</v>
      </c>
      <c r="E12" s="7" t="s">
        <v>7</v>
      </c>
      <c r="F12" s="8" t="s">
        <v>7</v>
      </c>
      <c r="G12" s="9">
        <f>G21+G37+G42+G47+G13</f>
        <v>5015.4000000000005</v>
      </c>
      <c r="H12" s="10"/>
    </row>
    <row r="13" spans="1:8" ht="32.1" customHeight="1" x14ac:dyDescent="0.2">
      <c r="A13" s="4" t="s">
        <v>8</v>
      </c>
      <c r="B13" s="93">
        <v>590</v>
      </c>
      <c r="C13" s="5">
        <v>1</v>
      </c>
      <c r="D13" s="6">
        <v>2</v>
      </c>
      <c r="E13" s="7" t="s">
        <v>7</v>
      </c>
      <c r="F13" s="8" t="s">
        <v>7</v>
      </c>
      <c r="G13" s="9">
        <f>G14</f>
        <v>688.69999999999993</v>
      </c>
      <c r="H13" s="10"/>
    </row>
    <row r="14" spans="1:8" ht="15.95" customHeight="1" x14ac:dyDescent="0.2">
      <c r="A14" s="11" t="s">
        <v>9</v>
      </c>
      <c r="B14" s="116">
        <v>590</v>
      </c>
      <c r="C14" s="12">
        <v>1</v>
      </c>
      <c r="D14" s="13">
        <v>2</v>
      </c>
      <c r="E14" s="14" t="s">
        <v>10</v>
      </c>
      <c r="F14" s="15" t="s">
        <v>7</v>
      </c>
      <c r="G14" s="16">
        <f>G15+G18</f>
        <v>688.69999999999993</v>
      </c>
      <c r="H14" s="10"/>
    </row>
    <row r="15" spans="1:8" ht="15.95" customHeight="1" x14ac:dyDescent="0.2">
      <c r="A15" s="11" t="s">
        <v>11</v>
      </c>
      <c r="B15" s="116">
        <v>590</v>
      </c>
      <c r="C15" s="12">
        <v>1</v>
      </c>
      <c r="D15" s="13">
        <v>2</v>
      </c>
      <c r="E15" s="14" t="s">
        <v>12</v>
      </c>
      <c r="F15" s="15" t="s">
        <v>7</v>
      </c>
      <c r="G15" s="16">
        <f>G16</f>
        <v>597.29999999999995</v>
      </c>
      <c r="H15" s="10"/>
    </row>
    <row r="16" spans="1:8" ht="63.95" customHeight="1" x14ac:dyDescent="0.2">
      <c r="A16" s="41" t="s">
        <v>13</v>
      </c>
      <c r="B16" s="116">
        <v>590</v>
      </c>
      <c r="C16" s="25">
        <v>1</v>
      </c>
      <c r="D16" s="25">
        <v>2</v>
      </c>
      <c r="E16" s="42" t="s">
        <v>12</v>
      </c>
      <c r="F16" s="27">
        <v>100</v>
      </c>
      <c r="G16" s="28">
        <f>G17</f>
        <v>597.29999999999995</v>
      </c>
      <c r="H16" s="10"/>
    </row>
    <row r="17" spans="1:8" ht="30.75" customHeight="1" x14ac:dyDescent="0.2">
      <c r="A17" s="41" t="s">
        <v>14</v>
      </c>
      <c r="B17" s="116">
        <v>590</v>
      </c>
      <c r="C17" s="25">
        <v>1</v>
      </c>
      <c r="D17" s="25">
        <v>2</v>
      </c>
      <c r="E17" s="42" t="s">
        <v>12</v>
      </c>
      <c r="F17" s="27">
        <v>120</v>
      </c>
      <c r="G17" s="28">
        <v>597.29999999999995</v>
      </c>
      <c r="H17" s="10"/>
    </row>
    <row r="18" spans="1:8" ht="60.75" customHeight="1" x14ac:dyDescent="0.2">
      <c r="A18" s="41" t="s">
        <v>152</v>
      </c>
      <c r="B18" s="116">
        <v>590</v>
      </c>
      <c r="C18" s="25">
        <v>1</v>
      </c>
      <c r="D18" s="25">
        <v>2</v>
      </c>
      <c r="E18" s="14" t="s">
        <v>84</v>
      </c>
      <c r="F18" s="27" t="s">
        <v>7</v>
      </c>
      <c r="G18" s="28">
        <f>G19</f>
        <v>91.4</v>
      </c>
      <c r="H18" s="10"/>
    </row>
    <row r="19" spans="1:8" ht="69" customHeight="1" x14ac:dyDescent="0.2">
      <c r="A19" s="11" t="s">
        <v>13</v>
      </c>
      <c r="B19" s="116">
        <v>590</v>
      </c>
      <c r="C19" s="25">
        <v>1</v>
      </c>
      <c r="D19" s="25">
        <v>2</v>
      </c>
      <c r="E19" s="14" t="s">
        <v>84</v>
      </c>
      <c r="F19" s="27">
        <v>100</v>
      </c>
      <c r="G19" s="28">
        <f>G20</f>
        <v>91.4</v>
      </c>
      <c r="H19" s="10"/>
    </row>
    <row r="20" spans="1:8" ht="34.5" customHeight="1" x14ac:dyDescent="0.2">
      <c r="A20" s="11" t="s">
        <v>14</v>
      </c>
      <c r="B20" s="116">
        <v>590</v>
      </c>
      <c r="C20" s="25">
        <v>1</v>
      </c>
      <c r="D20" s="25">
        <v>2</v>
      </c>
      <c r="E20" s="14" t="s">
        <v>84</v>
      </c>
      <c r="F20" s="27">
        <v>120</v>
      </c>
      <c r="G20" s="28">
        <v>91.4</v>
      </c>
      <c r="H20" s="10"/>
    </row>
    <row r="21" spans="1:8" ht="48" customHeight="1" x14ac:dyDescent="0.2">
      <c r="A21" s="48" t="s">
        <v>21</v>
      </c>
      <c r="B21" s="93">
        <v>590</v>
      </c>
      <c r="C21" s="19">
        <v>1</v>
      </c>
      <c r="D21" s="19">
        <v>4</v>
      </c>
      <c r="E21" s="49" t="s">
        <v>7</v>
      </c>
      <c r="F21" s="21" t="s">
        <v>7</v>
      </c>
      <c r="G21" s="22">
        <f>G22</f>
        <v>4213.9000000000005</v>
      </c>
      <c r="H21" s="10"/>
    </row>
    <row r="22" spans="1:8" ht="15.95" customHeight="1" x14ac:dyDescent="0.2">
      <c r="A22" s="41" t="s">
        <v>9</v>
      </c>
      <c r="B22" s="116">
        <v>590</v>
      </c>
      <c r="C22" s="25">
        <v>1</v>
      </c>
      <c r="D22" s="25">
        <v>4</v>
      </c>
      <c r="E22" s="42" t="s">
        <v>10</v>
      </c>
      <c r="F22" s="21"/>
      <c r="G22" s="28">
        <f>G23+G26+G31+G34</f>
        <v>4213.9000000000005</v>
      </c>
      <c r="H22" s="10"/>
    </row>
    <row r="23" spans="1:8" ht="32.1" customHeight="1" x14ac:dyDescent="0.2">
      <c r="A23" s="41" t="s">
        <v>22</v>
      </c>
      <c r="B23" s="116">
        <v>590</v>
      </c>
      <c r="C23" s="25">
        <v>1</v>
      </c>
      <c r="D23" s="25">
        <v>4</v>
      </c>
      <c r="E23" s="42" t="s">
        <v>23</v>
      </c>
      <c r="F23" s="27"/>
      <c r="G23" s="28">
        <f>G24</f>
        <v>3037.4</v>
      </c>
      <c r="H23" s="10"/>
    </row>
    <row r="24" spans="1:8" ht="63.95" customHeight="1" x14ac:dyDescent="0.2">
      <c r="A24" s="11" t="s">
        <v>13</v>
      </c>
      <c r="B24" s="116">
        <v>590</v>
      </c>
      <c r="C24" s="12">
        <v>1</v>
      </c>
      <c r="D24" s="13">
        <v>4</v>
      </c>
      <c r="E24" s="14" t="s">
        <v>23</v>
      </c>
      <c r="F24" s="15">
        <v>100</v>
      </c>
      <c r="G24" s="16">
        <f>G25</f>
        <v>3037.4</v>
      </c>
      <c r="H24" s="10"/>
    </row>
    <row r="25" spans="1:8" ht="32.1" customHeight="1" x14ac:dyDescent="0.2">
      <c r="A25" s="11" t="s">
        <v>14</v>
      </c>
      <c r="B25" s="116">
        <v>590</v>
      </c>
      <c r="C25" s="12">
        <v>1</v>
      </c>
      <c r="D25" s="13">
        <v>4</v>
      </c>
      <c r="E25" s="14" t="s">
        <v>23</v>
      </c>
      <c r="F25" s="15">
        <v>120</v>
      </c>
      <c r="G25" s="16">
        <v>3037.4</v>
      </c>
      <c r="H25" s="10"/>
    </row>
    <row r="26" spans="1:8" ht="15.95" customHeight="1" x14ac:dyDescent="0.2">
      <c r="A26" s="23" t="s">
        <v>16</v>
      </c>
      <c r="B26" s="116">
        <v>590</v>
      </c>
      <c r="C26" s="24">
        <v>1</v>
      </c>
      <c r="D26" s="25">
        <v>4</v>
      </c>
      <c r="E26" s="26" t="s">
        <v>17</v>
      </c>
      <c r="F26" s="27" t="s">
        <v>7</v>
      </c>
      <c r="G26" s="28">
        <f>G27+G29</f>
        <v>1102.4000000000001</v>
      </c>
      <c r="H26" s="10"/>
    </row>
    <row r="27" spans="1:8" ht="32.1" customHeight="1" x14ac:dyDescent="0.2">
      <c r="A27" s="11" t="s">
        <v>105</v>
      </c>
      <c r="B27" s="116">
        <v>590</v>
      </c>
      <c r="C27" s="12">
        <v>1</v>
      </c>
      <c r="D27" s="13">
        <v>4</v>
      </c>
      <c r="E27" s="14" t="s">
        <v>17</v>
      </c>
      <c r="F27" s="15">
        <v>200</v>
      </c>
      <c r="G27" s="16">
        <f>G28</f>
        <v>1062</v>
      </c>
      <c r="H27" s="10"/>
    </row>
    <row r="28" spans="1:8" ht="32.1" customHeight="1" x14ac:dyDescent="0.2">
      <c r="A28" s="23" t="s">
        <v>18</v>
      </c>
      <c r="B28" s="116">
        <v>590</v>
      </c>
      <c r="C28" s="24">
        <v>1</v>
      </c>
      <c r="D28" s="25">
        <v>4</v>
      </c>
      <c r="E28" s="26" t="s">
        <v>17</v>
      </c>
      <c r="F28" s="27">
        <v>240</v>
      </c>
      <c r="G28" s="28">
        <v>1062</v>
      </c>
      <c r="H28" s="10"/>
    </row>
    <row r="29" spans="1:8" ht="15.95" customHeight="1" x14ac:dyDescent="0.2">
      <c r="A29" s="29" t="s">
        <v>19</v>
      </c>
      <c r="B29" s="116">
        <v>590</v>
      </c>
      <c r="C29" s="30">
        <v>1</v>
      </c>
      <c r="D29" s="31">
        <v>4</v>
      </c>
      <c r="E29" s="14" t="s">
        <v>17</v>
      </c>
      <c r="F29" s="33">
        <v>800</v>
      </c>
      <c r="G29" s="34">
        <f>G30</f>
        <v>40.4</v>
      </c>
      <c r="H29" s="10"/>
    </row>
    <row r="30" spans="1:8" ht="15.95" customHeight="1" x14ac:dyDescent="0.2">
      <c r="A30" s="23" t="s">
        <v>20</v>
      </c>
      <c r="B30" s="116">
        <v>590</v>
      </c>
      <c r="C30" s="24">
        <v>1</v>
      </c>
      <c r="D30" s="25">
        <v>4</v>
      </c>
      <c r="E30" s="26" t="s">
        <v>17</v>
      </c>
      <c r="F30" s="27">
        <v>850</v>
      </c>
      <c r="G30" s="28">
        <v>40.4</v>
      </c>
      <c r="H30" s="10"/>
    </row>
    <row r="31" spans="1:8" ht="32.1" customHeight="1" x14ac:dyDescent="0.2">
      <c r="A31" s="23" t="s">
        <v>96</v>
      </c>
      <c r="B31" s="116">
        <v>590</v>
      </c>
      <c r="C31" s="24">
        <v>1</v>
      </c>
      <c r="D31" s="25">
        <v>4</v>
      </c>
      <c r="E31" s="26" t="s">
        <v>95</v>
      </c>
      <c r="F31" s="27"/>
      <c r="G31" s="28">
        <f>G32</f>
        <v>0.1</v>
      </c>
      <c r="H31" s="10"/>
    </row>
    <row r="32" spans="1:8" ht="32.1" customHeight="1" x14ac:dyDescent="0.2">
      <c r="A32" s="11" t="s">
        <v>105</v>
      </c>
      <c r="B32" s="116">
        <v>590</v>
      </c>
      <c r="C32" s="24">
        <v>1</v>
      </c>
      <c r="D32" s="25">
        <v>4</v>
      </c>
      <c r="E32" s="26" t="s">
        <v>95</v>
      </c>
      <c r="F32" s="27">
        <v>200</v>
      </c>
      <c r="G32" s="28">
        <f>G33</f>
        <v>0.1</v>
      </c>
      <c r="H32" s="10"/>
    </row>
    <row r="33" spans="1:8" ht="30" customHeight="1" x14ac:dyDescent="0.2">
      <c r="A33" s="23" t="s">
        <v>18</v>
      </c>
      <c r="B33" s="116">
        <v>590</v>
      </c>
      <c r="C33" s="24">
        <v>1</v>
      </c>
      <c r="D33" s="25">
        <v>4</v>
      </c>
      <c r="E33" s="26" t="s">
        <v>95</v>
      </c>
      <c r="F33" s="27">
        <v>240</v>
      </c>
      <c r="G33" s="28">
        <v>0.1</v>
      </c>
      <c r="H33" s="10"/>
    </row>
    <row r="34" spans="1:8" ht="63.75" customHeight="1" x14ac:dyDescent="0.2">
      <c r="A34" s="41" t="s">
        <v>152</v>
      </c>
      <c r="B34" s="116">
        <v>590</v>
      </c>
      <c r="C34" s="25">
        <v>1</v>
      </c>
      <c r="D34" s="25">
        <v>4</v>
      </c>
      <c r="E34" s="42" t="s">
        <v>84</v>
      </c>
      <c r="F34" s="27"/>
      <c r="G34" s="28">
        <f>G35</f>
        <v>74</v>
      </c>
      <c r="H34" s="10"/>
    </row>
    <row r="35" spans="1:8" ht="61.5" customHeight="1" x14ac:dyDescent="0.2">
      <c r="A35" s="11" t="s">
        <v>13</v>
      </c>
      <c r="B35" s="116">
        <v>590</v>
      </c>
      <c r="C35" s="25">
        <v>1</v>
      </c>
      <c r="D35" s="25">
        <v>4</v>
      </c>
      <c r="E35" s="42" t="s">
        <v>84</v>
      </c>
      <c r="F35" s="27">
        <v>100</v>
      </c>
      <c r="G35" s="28">
        <f>G36</f>
        <v>74</v>
      </c>
      <c r="H35" s="10"/>
    </row>
    <row r="36" spans="1:8" ht="30.75" customHeight="1" x14ac:dyDescent="0.2">
      <c r="A36" s="41" t="s">
        <v>14</v>
      </c>
      <c r="B36" s="116">
        <v>590</v>
      </c>
      <c r="C36" s="25">
        <v>1</v>
      </c>
      <c r="D36" s="25">
        <v>4</v>
      </c>
      <c r="E36" s="42" t="s">
        <v>84</v>
      </c>
      <c r="F36" s="27">
        <v>120</v>
      </c>
      <c r="G36" s="28">
        <v>74</v>
      </c>
      <c r="H36" s="10"/>
    </row>
    <row r="37" spans="1:8" ht="48" customHeight="1" x14ac:dyDescent="0.2">
      <c r="A37" s="35" t="s">
        <v>24</v>
      </c>
      <c r="B37" s="93">
        <v>590</v>
      </c>
      <c r="C37" s="36">
        <v>1</v>
      </c>
      <c r="D37" s="37">
        <v>6</v>
      </c>
      <c r="E37" s="38" t="s">
        <v>7</v>
      </c>
      <c r="F37" s="39" t="s">
        <v>7</v>
      </c>
      <c r="G37" s="40">
        <f>G38</f>
        <v>24.1</v>
      </c>
      <c r="H37" s="10"/>
    </row>
    <row r="38" spans="1:8" ht="15.95" customHeight="1" x14ac:dyDescent="0.2">
      <c r="A38" s="23" t="s">
        <v>15</v>
      </c>
      <c r="B38" s="116">
        <v>590</v>
      </c>
      <c r="C38" s="24">
        <v>1</v>
      </c>
      <c r="D38" s="25">
        <v>6</v>
      </c>
      <c r="E38" s="26" t="s">
        <v>10</v>
      </c>
      <c r="F38" s="27" t="s">
        <v>7</v>
      </c>
      <c r="G38" s="28">
        <f>G39</f>
        <v>24.1</v>
      </c>
      <c r="H38" s="10"/>
    </row>
    <row r="39" spans="1:8" ht="18" customHeight="1" x14ac:dyDescent="0.2">
      <c r="A39" s="41" t="s">
        <v>102</v>
      </c>
      <c r="B39" s="116">
        <v>590</v>
      </c>
      <c r="C39" s="12">
        <v>1</v>
      </c>
      <c r="D39" s="13">
        <v>6</v>
      </c>
      <c r="E39" s="14" t="s">
        <v>25</v>
      </c>
      <c r="F39" s="15"/>
      <c r="G39" s="16">
        <f>G40</f>
        <v>24.1</v>
      </c>
      <c r="H39" s="10"/>
    </row>
    <row r="40" spans="1:8" ht="15.95" customHeight="1" x14ac:dyDescent="0.2">
      <c r="A40" s="11" t="s">
        <v>26</v>
      </c>
      <c r="B40" s="116">
        <v>590</v>
      </c>
      <c r="C40" s="12">
        <v>1</v>
      </c>
      <c r="D40" s="13">
        <v>6</v>
      </c>
      <c r="E40" s="14" t="s">
        <v>25</v>
      </c>
      <c r="F40" s="15">
        <v>500</v>
      </c>
      <c r="G40" s="16">
        <f>G41</f>
        <v>24.1</v>
      </c>
      <c r="H40" s="10"/>
    </row>
    <row r="41" spans="1:8" ht="15.95" customHeight="1" x14ac:dyDescent="0.2">
      <c r="A41" s="11" t="s">
        <v>27</v>
      </c>
      <c r="B41" s="116">
        <v>590</v>
      </c>
      <c r="C41" s="12">
        <v>1</v>
      </c>
      <c r="D41" s="13">
        <v>6</v>
      </c>
      <c r="E41" s="14" t="s">
        <v>25</v>
      </c>
      <c r="F41" s="15">
        <v>540</v>
      </c>
      <c r="G41" s="16">
        <v>24.1</v>
      </c>
      <c r="H41" s="10"/>
    </row>
    <row r="42" spans="1:8" ht="15.95" customHeight="1" x14ac:dyDescent="0.2">
      <c r="A42" s="17" t="s">
        <v>28</v>
      </c>
      <c r="B42" s="93">
        <v>590</v>
      </c>
      <c r="C42" s="18">
        <v>1</v>
      </c>
      <c r="D42" s="19">
        <v>11</v>
      </c>
      <c r="E42" s="20" t="s">
        <v>7</v>
      </c>
      <c r="F42" s="21" t="s">
        <v>7</v>
      </c>
      <c r="G42" s="22">
        <f>G43</f>
        <v>0</v>
      </c>
      <c r="H42" s="10"/>
    </row>
    <row r="43" spans="1:8" ht="15.95" customHeight="1" x14ac:dyDescent="0.2">
      <c r="A43" s="11" t="s">
        <v>9</v>
      </c>
      <c r="B43" s="116">
        <v>590</v>
      </c>
      <c r="C43" s="12">
        <v>1</v>
      </c>
      <c r="D43" s="13">
        <v>11</v>
      </c>
      <c r="E43" s="14" t="s">
        <v>10</v>
      </c>
      <c r="F43" s="15" t="s">
        <v>7</v>
      </c>
      <c r="G43" s="16">
        <f>G44</f>
        <v>0</v>
      </c>
      <c r="H43" s="10"/>
    </row>
    <row r="44" spans="1:8" ht="15.95" customHeight="1" x14ac:dyDescent="0.2">
      <c r="A44" s="11" t="s">
        <v>104</v>
      </c>
      <c r="B44" s="116">
        <v>590</v>
      </c>
      <c r="C44" s="12">
        <v>1</v>
      </c>
      <c r="D44" s="13">
        <v>11</v>
      </c>
      <c r="E44" s="14" t="s">
        <v>29</v>
      </c>
      <c r="F44" s="15" t="s">
        <v>7</v>
      </c>
      <c r="G44" s="16">
        <f>G45</f>
        <v>0</v>
      </c>
      <c r="H44" s="10"/>
    </row>
    <row r="45" spans="1:8" ht="15.95" customHeight="1" x14ac:dyDescent="0.2">
      <c r="A45" s="11" t="s">
        <v>19</v>
      </c>
      <c r="B45" s="116">
        <v>590</v>
      </c>
      <c r="C45" s="12">
        <v>1</v>
      </c>
      <c r="D45" s="13">
        <v>11</v>
      </c>
      <c r="E45" s="14" t="s">
        <v>29</v>
      </c>
      <c r="F45" s="15">
        <v>800</v>
      </c>
      <c r="G45" s="16">
        <f>G46</f>
        <v>0</v>
      </c>
      <c r="H45" s="10"/>
    </row>
    <row r="46" spans="1:8" ht="15.95" customHeight="1" x14ac:dyDescent="0.2">
      <c r="A46" s="23" t="s">
        <v>30</v>
      </c>
      <c r="B46" s="116">
        <v>590</v>
      </c>
      <c r="C46" s="24">
        <v>1</v>
      </c>
      <c r="D46" s="25">
        <v>11</v>
      </c>
      <c r="E46" s="26" t="s">
        <v>29</v>
      </c>
      <c r="F46" s="27">
        <v>870</v>
      </c>
      <c r="G46" s="135">
        <v>0</v>
      </c>
      <c r="H46" s="10"/>
    </row>
    <row r="47" spans="1:8" ht="15.95" customHeight="1" x14ac:dyDescent="0.2">
      <c r="A47" s="35" t="s">
        <v>31</v>
      </c>
      <c r="B47" s="93">
        <v>590</v>
      </c>
      <c r="C47" s="36">
        <v>1</v>
      </c>
      <c r="D47" s="37">
        <v>13</v>
      </c>
      <c r="E47" s="38" t="s">
        <v>7</v>
      </c>
      <c r="F47" s="39" t="s">
        <v>7</v>
      </c>
      <c r="G47" s="40">
        <f>G48</f>
        <v>88.7</v>
      </c>
      <c r="H47" s="10"/>
    </row>
    <row r="48" spans="1:8" ht="15.95" customHeight="1" x14ac:dyDescent="0.2">
      <c r="A48" s="11" t="s">
        <v>9</v>
      </c>
      <c r="B48" s="116">
        <v>590</v>
      </c>
      <c r="C48" s="12">
        <v>1</v>
      </c>
      <c r="D48" s="13">
        <v>13</v>
      </c>
      <c r="E48" s="14" t="s">
        <v>10</v>
      </c>
      <c r="F48" s="15" t="s">
        <v>7</v>
      </c>
      <c r="G48" s="16">
        <f>G49+G52</f>
        <v>88.7</v>
      </c>
      <c r="H48" s="10"/>
    </row>
    <row r="49" spans="1:8" ht="31.5" customHeight="1" x14ac:dyDescent="0.2">
      <c r="A49" s="11" t="s">
        <v>32</v>
      </c>
      <c r="B49" s="116">
        <v>590</v>
      </c>
      <c r="C49" s="12">
        <v>1</v>
      </c>
      <c r="D49" s="13">
        <v>13</v>
      </c>
      <c r="E49" s="14" t="s">
        <v>33</v>
      </c>
      <c r="F49" s="15" t="s">
        <v>7</v>
      </c>
      <c r="G49" s="16">
        <f>G50</f>
        <v>50.7</v>
      </c>
      <c r="H49" s="10"/>
    </row>
    <row r="50" spans="1:8" ht="30" customHeight="1" x14ac:dyDescent="0.2">
      <c r="A50" s="11" t="s">
        <v>105</v>
      </c>
      <c r="B50" s="116">
        <v>590</v>
      </c>
      <c r="C50" s="12">
        <v>1</v>
      </c>
      <c r="D50" s="13">
        <v>13</v>
      </c>
      <c r="E50" s="14" t="s">
        <v>33</v>
      </c>
      <c r="F50" s="15">
        <v>200</v>
      </c>
      <c r="G50" s="16">
        <f>G51</f>
        <v>50.7</v>
      </c>
      <c r="H50" s="10"/>
    </row>
    <row r="51" spans="1:8" ht="31.5" customHeight="1" x14ac:dyDescent="0.2">
      <c r="A51" s="41" t="s">
        <v>18</v>
      </c>
      <c r="B51" s="116">
        <v>590</v>
      </c>
      <c r="C51" s="25">
        <v>1</v>
      </c>
      <c r="D51" s="25">
        <v>13</v>
      </c>
      <c r="E51" s="42" t="s">
        <v>33</v>
      </c>
      <c r="F51" s="27">
        <v>240</v>
      </c>
      <c r="G51" s="28">
        <v>50.7</v>
      </c>
      <c r="H51" s="10"/>
    </row>
    <row r="52" spans="1:8" ht="20.25" customHeight="1" x14ac:dyDescent="0.2">
      <c r="A52" s="41" t="s">
        <v>34</v>
      </c>
      <c r="B52" s="116">
        <v>590</v>
      </c>
      <c r="C52" s="25">
        <v>1</v>
      </c>
      <c r="D52" s="25">
        <v>13</v>
      </c>
      <c r="E52" s="42" t="s">
        <v>35</v>
      </c>
      <c r="F52" s="27" t="s">
        <v>7</v>
      </c>
      <c r="G52" s="28">
        <f>G53+G55</f>
        <v>38</v>
      </c>
      <c r="H52" s="10"/>
    </row>
    <row r="53" spans="1:8" ht="29.25" hidden="1" customHeight="1" x14ac:dyDescent="0.2">
      <c r="A53" s="11" t="s">
        <v>105</v>
      </c>
      <c r="B53" s="116">
        <v>590</v>
      </c>
      <c r="C53" s="25">
        <v>1</v>
      </c>
      <c r="D53" s="25">
        <v>13</v>
      </c>
      <c r="E53" s="42" t="s">
        <v>35</v>
      </c>
      <c r="F53" s="27">
        <v>200</v>
      </c>
      <c r="G53" s="28">
        <f>G54</f>
        <v>0</v>
      </c>
      <c r="H53" s="10"/>
    </row>
    <row r="54" spans="1:8" ht="31.5" hidden="1" customHeight="1" x14ac:dyDescent="0.2">
      <c r="A54" s="23" t="s">
        <v>18</v>
      </c>
      <c r="B54" s="116">
        <v>590</v>
      </c>
      <c r="C54" s="24">
        <v>1</v>
      </c>
      <c r="D54" s="25">
        <v>13</v>
      </c>
      <c r="E54" s="42" t="s">
        <v>35</v>
      </c>
      <c r="F54" s="27">
        <v>240</v>
      </c>
      <c r="G54" s="28"/>
      <c r="H54" s="10"/>
    </row>
    <row r="55" spans="1:8" ht="15.95" customHeight="1" x14ac:dyDescent="0.2">
      <c r="A55" s="11" t="s">
        <v>19</v>
      </c>
      <c r="B55" s="116">
        <v>590</v>
      </c>
      <c r="C55" s="12">
        <v>1</v>
      </c>
      <c r="D55" s="13">
        <v>13</v>
      </c>
      <c r="E55" s="42" t="s">
        <v>35</v>
      </c>
      <c r="F55" s="15">
        <v>800</v>
      </c>
      <c r="G55" s="16">
        <f>G56</f>
        <v>38</v>
      </c>
      <c r="H55" s="10"/>
    </row>
    <row r="56" spans="1:8" ht="15.95" customHeight="1" x14ac:dyDescent="0.2">
      <c r="A56" s="41" t="s">
        <v>20</v>
      </c>
      <c r="B56" s="116">
        <v>590</v>
      </c>
      <c r="C56" s="24">
        <v>1</v>
      </c>
      <c r="D56" s="25">
        <v>13</v>
      </c>
      <c r="E56" s="42" t="s">
        <v>35</v>
      </c>
      <c r="F56" s="27">
        <v>850</v>
      </c>
      <c r="G56" s="28">
        <v>38</v>
      </c>
      <c r="H56" s="10"/>
    </row>
    <row r="57" spans="1:8" ht="15.95" customHeight="1" x14ac:dyDescent="0.2">
      <c r="A57" s="4" t="s">
        <v>37</v>
      </c>
      <c r="B57" s="93">
        <v>590</v>
      </c>
      <c r="C57" s="5">
        <v>2</v>
      </c>
      <c r="D57" s="6">
        <v>3</v>
      </c>
      <c r="E57" s="7" t="s">
        <v>7</v>
      </c>
      <c r="F57" s="8" t="s">
        <v>7</v>
      </c>
      <c r="G57" s="9">
        <f>G58</f>
        <v>231.9</v>
      </c>
      <c r="H57" s="10"/>
    </row>
    <row r="58" spans="1:8" ht="15.95" customHeight="1" x14ac:dyDescent="0.2">
      <c r="A58" s="11" t="s">
        <v>15</v>
      </c>
      <c r="B58" s="116">
        <v>590</v>
      </c>
      <c r="C58" s="12">
        <v>2</v>
      </c>
      <c r="D58" s="13">
        <v>3</v>
      </c>
      <c r="E58" s="14" t="s">
        <v>10</v>
      </c>
      <c r="F58" s="15" t="s">
        <v>7</v>
      </c>
      <c r="G58" s="16">
        <f>G59</f>
        <v>231.9</v>
      </c>
      <c r="H58" s="10"/>
    </row>
    <row r="59" spans="1:8" s="102" customFormat="1" ht="32.1" customHeight="1" x14ac:dyDescent="0.25">
      <c r="A59" s="44" t="s">
        <v>38</v>
      </c>
      <c r="B59" s="116">
        <v>590</v>
      </c>
      <c r="C59" s="12">
        <v>2</v>
      </c>
      <c r="D59" s="13">
        <v>3</v>
      </c>
      <c r="E59" s="14" t="s">
        <v>39</v>
      </c>
      <c r="F59" s="45" t="s">
        <v>7</v>
      </c>
      <c r="G59" s="46">
        <f>G60+G62</f>
        <v>231.9</v>
      </c>
      <c r="H59" s="47"/>
    </row>
    <row r="60" spans="1:8" ht="63.95" customHeight="1" x14ac:dyDescent="0.2">
      <c r="A60" s="11" t="s">
        <v>13</v>
      </c>
      <c r="B60" s="116">
        <v>590</v>
      </c>
      <c r="C60" s="12">
        <v>2</v>
      </c>
      <c r="D60" s="13">
        <v>3</v>
      </c>
      <c r="E60" s="14" t="s">
        <v>39</v>
      </c>
      <c r="F60" s="15">
        <v>100</v>
      </c>
      <c r="G60" s="16">
        <f>G61</f>
        <v>220.3</v>
      </c>
      <c r="H60" s="10"/>
    </row>
    <row r="61" spans="1:8" ht="32.1" customHeight="1" x14ac:dyDescent="0.2">
      <c r="A61" s="11" t="s">
        <v>40</v>
      </c>
      <c r="B61" s="116">
        <v>590</v>
      </c>
      <c r="C61" s="12">
        <v>2</v>
      </c>
      <c r="D61" s="13">
        <v>3</v>
      </c>
      <c r="E61" s="14" t="s">
        <v>39</v>
      </c>
      <c r="F61" s="15">
        <v>120</v>
      </c>
      <c r="G61" s="16">
        <v>220.3</v>
      </c>
      <c r="H61" s="10"/>
    </row>
    <row r="62" spans="1:8" ht="32.1" customHeight="1" x14ac:dyDescent="0.2">
      <c r="A62" s="11" t="s">
        <v>105</v>
      </c>
      <c r="B62" s="116">
        <v>590</v>
      </c>
      <c r="C62" s="12">
        <v>2</v>
      </c>
      <c r="D62" s="13">
        <v>3</v>
      </c>
      <c r="E62" s="14" t="s">
        <v>41</v>
      </c>
      <c r="F62" s="15">
        <v>200</v>
      </c>
      <c r="G62" s="16">
        <f>G63</f>
        <v>11.6</v>
      </c>
      <c r="H62" s="10"/>
    </row>
    <row r="63" spans="1:8" ht="32.1" customHeight="1" x14ac:dyDescent="0.2">
      <c r="A63" s="11" t="s">
        <v>18</v>
      </c>
      <c r="B63" s="116">
        <v>590</v>
      </c>
      <c r="C63" s="12">
        <v>2</v>
      </c>
      <c r="D63" s="13">
        <v>3</v>
      </c>
      <c r="E63" s="14" t="s">
        <v>41</v>
      </c>
      <c r="F63" s="15">
        <v>240</v>
      </c>
      <c r="G63" s="16">
        <v>11.6</v>
      </c>
      <c r="H63" s="10"/>
    </row>
    <row r="64" spans="1:8" ht="32.1" customHeight="1" x14ac:dyDescent="0.2">
      <c r="A64" s="4" t="s">
        <v>42</v>
      </c>
      <c r="B64" s="93">
        <v>590</v>
      </c>
      <c r="C64" s="5">
        <v>3</v>
      </c>
      <c r="D64" s="13"/>
      <c r="E64" s="14"/>
      <c r="F64" s="15"/>
      <c r="G64" s="9">
        <f>G65+G77</f>
        <v>314.89999999999998</v>
      </c>
      <c r="H64" s="10"/>
    </row>
    <row r="65" spans="1:8" ht="39.75" customHeight="1" x14ac:dyDescent="0.2">
      <c r="A65" s="4" t="s">
        <v>43</v>
      </c>
      <c r="B65" s="93">
        <v>590</v>
      </c>
      <c r="C65" s="5">
        <v>3</v>
      </c>
      <c r="D65" s="6">
        <v>9</v>
      </c>
      <c r="E65" s="7" t="s">
        <v>7</v>
      </c>
      <c r="F65" s="8" t="s">
        <v>7</v>
      </c>
      <c r="G65" s="9">
        <f>G66+G73</f>
        <v>187.9</v>
      </c>
      <c r="H65" s="10"/>
    </row>
    <row r="66" spans="1:8" ht="63" x14ac:dyDescent="0.2">
      <c r="A66" s="4" t="s">
        <v>140</v>
      </c>
      <c r="B66" s="93">
        <v>590</v>
      </c>
      <c r="C66" s="5">
        <v>3</v>
      </c>
      <c r="D66" s="6">
        <v>9</v>
      </c>
      <c r="E66" s="7" t="s">
        <v>44</v>
      </c>
      <c r="F66" s="8" t="s">
        <v>7</v>
      </c>
      <c r="G66" s="9">
        <f>G67+G70</f>
        <v>187.9</v>
      </c>
      <c r="H66" s="10"/>
    </row>
    <row r="67" spans="1:8" ht="57.75" customHeight="1" x14ac:dyDescent="0.2">
      <c r="A67" s="11" t="s">
        <v>45</v>
      </c>
      <c r="B67" s="116">
        <v>590</v>
      </c>
      <c r="C67" s="12">
        <v>3</v>
      </c>
      <c r="D67" s="13">
        <v>9</v>
      </c>
      <c r="E67" s="26" t="s">
        <v>46</v>
      </c>
      <c r="F67" s="15" t="s">
        <v>7</v>
      </c>
      <c r="G67" s="16">
        <f>G68</f>
        <v>185.3</v>
      </c>
      <c r="H67" s="10"/>
    </row>
    <row r="68" spans="1:8" ht="32.1" customHeight="1" x14ac:dyDescent="0.2">
      <c r="A68" s="11" t="s">
        <v>105</v>
      </c>
      <c r="B68" s="116">
        <v>590</v>
      </c>
      <c r="C68" s="24">
        <v>3</v>
      </c>
      <c r="D68" s="25">
        <v>9</v>
      </c>
      <c r="E68" s="26" t="s">
        <v>46</v>
      </c>
      <c r="F68" s="27">
        <v>200</v>
      </c>
      <c r="G68" s="28">
        <f>G69</f>
        <v>185.3</v>
      </c>
      <c r="H68" s="10"/>
    </row>
    <row r="69" spans="1:8" ht="30" customHeight="1" x14ac:dyDescent="0.2">
      <c r="A69" s="23" t="s">
        <v>18</v>
      </c>
      <c r="B69" s="116">
        <v>590</v>
      </c>
      <c r="C69" s="24">
        <v>3</v>
      </c>
      <c r="D69" s="25">
        <v>9</v>
      </c>
      <c r="E69" s="26" t="s">
        <v>46</v>
      </c>
      <c r="F69" s="27">
        <v>240</v>
      </c>
      <c r="G69" s="28">
        <v>185.3</v>
      </c>
      <c r="H69" s="10"/>
    </row>
    <row r="70" spans="1:8" ht="32.1" customHeight="1" x14ac:dyDescent="0.2">
      <c r="A70" s="11" t="s">
        <v>47</v>
      </c>
      <c r="B70" s="116">
        <v>590</v>
      </c>
      <c r="C70" s="12">
        <v>3</v>
      </c>
      <c r="D70" s="13">
        <v>9</v>
      </c>
      <c r="E70" s="14" t="s">
        <v>48</v>
      </c>
      <c r="F70" s="15"/>
      <c r="G70" s="16">
        <f>G71</f>
        <v>2.6</v>
      </c>
      <c r="H70" s="10"/>
    </row>
    <row r="71" spans="1:8" ht="32.1" customHeight="1" x14ac:dyDescent="0.2">
      <c r="A71" s="11" t="s">
        <v>105</v>
      </c>
      <c r="B71" s="116">
        <v>590</v>
      </c>
      <c r="C71" s="12">
        <v>3</v>
      </c>
      <c r="D71" s="13">
        <v>9</v>
      </c>
      <c r="E71" s="14" t="s">
        <v>48</v>
      </c>
      <c r="F71" s="15">
        <v>200</v>
      </c>
      <c r="G71" s="16">
        <f>G72</f>
        <v>2.6</v>
      </c>
      <c r="H71" s="10"/>
    </row>
    <row r="72" spans="1:8" ht="26.25" customHeight="1" x14ac:dyDescent="0.2">
      <c r="A72" s="23" t="s">
        <v>18</v>
      </c>
      <c r="B72" s="116">
        <v>590</v>
      </c>
      <c r="C72" s="12">
        <v>3</v>
      </c>
      <c r="D72" s="13">
        <v>9</v>
      </c>
      <c r="E72" s="14" t="s">
        <v>48</v>
      </c>
      <c r="F72" s="15">
        <v>240</v>
      </c>
      <c r="G72" s="16">
        <v>2.6</v>
      </c>
      <c r="H72" s="10"/>
    </row>
    <row r="73" spans="1:8" ht="15.75" customHeight="1" x14ac:dyDescent="0.2">
      <c r="A73" s="17" t="s">
        <v>9</v>
      </c>
      <c r="B73" s="93">
        <v>590</v>
      </c>
      <c r="C73" s="5">
        <v>3</v>
      </c>
      <c r="D73" s="6">
        <v>9</v>
      </c>
      <c r="E73" s="7" t="s">
        <v>10</v>
      </c>
      <c r="F73" s="8"/>
      <c r="G73" s="9">
        <f>G74</f>
        <v>0</v>
      </c>
      <c r="H73" s="10"/>
    </row>
    <row r="74" spans="1:8" ht="48" customHeight="1" x14ac:dyDescent="0.2">
      <c r="A74" s="11" t="s">
        <v>49</v>
      </c>
      <c r="B74" s="116">
        <v>590</v>
      </c>
      <c r="C74" s="12">
        <v>3</v>
      </c>
      <c r="D74" s="13">
        <v>9</v>
      </c>
      <c r="E74" s="14" t="s">
        <v>50</v>
      </c>
      <c r="F74" s="15"/>
      <c r="G74" s="16">
        <f>G75</f>
        <v>0</v>
      </c>
      <c r="H74" s="10"/>
    </row>
    <row r="75" spans="1:8" ht="31.5" customHeight="1" x14ac:dyDescent="0.2">
      <c r="A75" s="11" t="s">
        <v>105</v>
      </c>
      <c r="B75" s="116">
        <v>590</v>
      </c>
      <c r="C75" s="12">
        <v>3</v>
      </c>
      <c r="D75" s="13">
        <v>9</v>
      </c>
      <c r="E75" s="14" t="s">
        <v>50</v>
      </c>
      <c r="F75" s="15">
        <v>200</v>
      </c>
      <c r="G75" s="16">
        <f>G76</f>
        <v>0</v>
      </c>
      <c r="H75" s="10"/>
    </row>
    <row r="76" spans="1:8" ht="31.5" customHeight="1" x14ac:dyDescent="0.2">
      <c r="A76" s="23" t="s">
        <v>18</v>
      </c>
      <c r="B76" s="116">
        <v>590</v>
      </c>
      <c r="C76" s="12">
        <v>3</v>
      </c>
      <c r="D76" s="13">
        <v>9</v>
      </c>
      <c r="E76" s="14" t="s">
        <v>50</v>
      </c>
      <c r="F76" s="15">
        <v>240</v>
      </c>
      <c r="G76" s="16">
        <v>0</v>
      </c>
      <c r="H76" s="10"/>
    </row>
    <row r="77" spans="1:8" ht="18.75" customHeight="1" x14ac:dyDescent="0.2">
      <c r="A77" s="4" t="s">
        <v>147</v>
      </c>
      <c r="B77" s="93">
        <v>590</v>
      </c>
      <c r="C77" s="5">
        <v>3</v>
      </c>
      <c r="D77" s="6">
        <v>10</v>
      </c>
      <c r="E77" s="14"/>
      <c r="F77" s="15"/>
      <c r="G77" s="9">
        <f>G78</f>
        <v>127</v>
      </c>
      <c r="H77" s="10"/>
    </row>
    <row r="78" spans="1:8" ht="17.25" customHeight="1" x14ac:dyDescent="0.2">
      <c r="A78" s="4" t="s">
        <v>15</v>
      </c>
      <c r="B78" s="93">
        <v>590</v>
      </c>
      <c r="C78" s="5">
        <v>3</v>
      </c>
      <c r="D78" s="6">
        <v>10</v>
      </c>
      <c r="E78" s="7" t="s">
        <v>10</v>
      </c>
      <c r="F78" s="8"/>
      <c r="G78" s="9">
        <f>G79+G82</f>
        <v>127</v>
      </c>
      <c r="H78" s="10"/>
    </row>
    <row r="79" spans="1:8" ht="135" customHeight="1" x14ac:dyDescent="0.2">
      <c r="A79" s="4" t="s">
        <v>153</v>
      </c>
      <c r="B79" s="116">
        <v>590</v>
      </c>
      <c r="C79" s="5">
        <v>3</v>
      </c>
      <c r="D79" s="6">
        <v>10</v>
      </c>
      <c r="E79" s="7" t="s">
        <v>148</v>
      </c>
      <c r="F79" s="8"/>
      <c r="G79" s="9">
        <f>G80</f>
        <v>120</v>
      </c>
      <c r="H79" s="10"/>
    </row>
    <row r="80" spans="1:8" ht="36" customHeight="1" x14ac:dyDescent="0.2">
      <c r="A80" s="11" t="s">
        <v>149</v>
      </c>
      <c r="B80" s="116">
        <v>590</v>
      </c>
      <c r="C80" s="12">
        <v>3</v>
      </c>
      <c r="D80" s="13">
        <v>10</v>
      </c>
      <c r="E80" s="14" t="s">
        <v>148</v>
      </c>
      <c r="F80" s="15">
        <v>200</v>
      </c>
      <c r="G80" s="16">
        <f>G81</f>
        <v>120</v>
      </c>
      <c r="H80" s="10"/>
    </row>
    <row r="81" spans="1:8" ht="41.25" customHeight="1" x14ac:dyDescent="0.2">
      <c r="A81" s="23" t="s">
        <v>18</v>
      </c>
      <c r="B81" s="116">
        <v>590</v>
      </c>
      <c r="C81" s="12">
        <v>3</v>
      </c>
      <c r="D81" s="13">
        <v>10</v>
      </c>
      <c r="E81" s="14" t="s">
        <v>148</v>
      </c>
      <c r="F81" s="15">
        <v>240</v>
      </c>
      <c r="G81" s="16">
        <v>120</v>
      </c>
      <c r="H81" s="10"/>
    </row>
    <row r="82" spans="1:8" ht="125.25" customHeight="1" x14ac:dyDescent="0.2">
      <c r="A82" s="4" t="s">
        <v>154</v>
      </c>
      <c r="B82" s="93">
        <v>590</v>
      </c>
      <c r="C82" s="5">
        <v>3</v>
      </c>
      <c r="D82" s="6">
        <v>10</v>
      </c>
      <c r="E82" s="7" t="s">
        <v>150</v>
      </c>
      <c r="F82" s="8"/>
      <c r="G82" s="9">
        <f>G83</f>
        <v>7</v>
      </c>
      <c r="H82" s="10"/>
    </row>
    <row r="83" spans="1:8" ht="36" customHeight="1" x14ac:dyDescent="0.2">
      <c r="A83" s="11" t="s">
        <v>105</v>
      </c>
      <c r="B83" s="116">
        <v>590</v>
      </c>
      <c r="C83" s="12">
        <v>3</v>
      </c>
      <c r="D83" s="13">
        <v>10</v>
      </c>
      <c r="E83" s="14" t="s">
        <v>150</v>
      </c>
      <c r="F83" s="15">
        <v>200</v>
      </c>
      <c r="G83" s="16">
        <f>G84</f>
        <v>7</v>
      </c>
      <c r="H83" s="10"/>
    </row>
    <row r="84" spans="1:8" ht="36" customHeight="1" x14ac:dyDescent="0.2">
      <c r="A84" s="41" t="s">
        <v>18</v>
      </c>
      <c r="B84" s="116">
        <v>590</v>
      </c>
      <c r="C84" s="12">
        <v>3</v>
      </c>
      <c r="D84" s="13">
        <v>10</v>
      </c>
      <c r="E84" s="14" t="s">
        <v>150</v>
      </c>
      <c r="F84" s="15">
        <v>240</v>
      </c>
      <c r="G84" s="16">
        <v>7</v>
      </c>
      <c r="H84" s="10"/>
    </row>
    <row r="85" spans="1:8" ht="19.5" customHeight="1" x14ac:dyDescent="0.2">
      <c r="A85" s="17" t="s">
        <v>51</v>
      </c>
      <c r="B85" s="93">
        <v>590</v>
      </c>
      <c r="C85" s="18">
        <v>4</v>
      </c>
      <c r="D85" s="13"/>
      <c r="E85" s="14"/>
      <c r="F85" s="15"/>
      <c r="G85" s="9">
        <f>G86</f>
        <v>1477.7</v>
      </c>
      <c r="H85" s="10"/>
    </row>
    <row r="86" spans="1:8" ht="22.5" customHeight="1" x14ac:dyDescent="0.2">
      <c r="A86" s="17" t="s">
        <v>52</v>
      </c>
      <c r="B86" s="93">
        <v>590</v>
      </c>
      <c r="C86" s="18">
        <v>4</v>
      </c>
      <c r="D86" s="19">
        <v>9</v>
      </c>
      <c r="E86" s="20" t="s">
        <v>7</v>
      </c>
      <c r="F86" s="21" t="s">
        <v>7</v>
      </c>
      <c r="G86" s="22">
        <f>G87</f>
        <v>1477.7</v>
      </c>
      <c r="H86" s="10"/>
    </row>
    <row r="87" spans="1:8" ht="31.5" customHeight="1" x14ac:dyDescent="0.2">
      <c r="A87" s="4" t="s">
        <v>112</v>
      </c>
      <c r="B87" s="93">
        <v>590</v>
      </c>
      <c r="C87" s="5">
        <v>4</v>
      </c>
      <c r="D87" s="6">
        <v>9</v>
      </c>
      <c r="E87" s="7" t="s">
        <v>53</v>
      </c>
      <c r="F87" s="21"/>
      <c r="G87" s="22">
        <f>G88+G95</f>
        <v>1477.7</v>
      </c>
      <c r="H87" s="10"/>
    </row>
    <row r="88" spans="1:8" ht="38.25" customHeight="1" x14ac:dyDescent="0.2">
      <c r="A88" s="4" t="s">
        <v>146</v>
      </c>
      <c r="B88" s="93">
        <v>590</v>
      </c>
      <c r="C88" s="5">
        <v>4</v>
      </c>
      <c r="D88" s="6">
        <v>9</v>
      </c>
      <c r="E88" s="7" t="s">
        <v>54</v>
      </c>
      <c r="F88" s="21"/>
      <c r="G88" s="22">
        <f>G89+G92</f>
        <v>1477.7</v>
      </c>
      <c r="H88" s="10"/>
    </row>
    <row r="89" spans="1:8" ht="48" customHeight="1" x14ac:dyDescent="0.2">
      <c r="A89" s="11" t="s">
        <v>143</v>
      </c>
      <c r="B89" s="116">
        <v>590</v>
      </c>
      <c r="C89" s="12">
        <v>4</v>
      </c>
      <c r="D89" s="13">
        <v>9</v>
      </c>
      <c r="E89" s="14" t="s">
        <v>55</v>
      </c>
      <c r="F89" s="21"/>
      <c r="G89" s="28">
        <f>G90</f>
        <v>0</v>
      </c>
      <c r="H89" s="10"/>
    </row>
    <row r="90" spans="1:8" ht="31.5" customHeight="1" x14ac:dyDescent="0.2">
      <c r="A90" s="11" t="s">
        <v>105</v>
      </c>
      <c r="B90" s="116">
        <v>590</v>
      </c>
      <c r="C90" s="12">
        <v>4</v>
      </c>
      <c r="D90" s="13">
        <v>9</v>
      </c>
      <c r="E90" s="14" t="s">
        <v>55</v>
      </c>
      <c r="F90" s="27">
        <v>200</v>
      </c>
      <c r="G90" s="28">
        <f>G91</f>
        <v>0</v>
      </c>
      <c r="H90" s="10"/>
    </row>
    <row r="91" spans="1:8" ht="31.5" customHeight="1" x14ac:dyDescent="0.2">
      <c r="A91" s="23" t="s">
        <v>18</v>
      </c>
      <c r="B91" s="116">
        <v>590</v>
      </c>
      <c r="C91" s="12">
        <v>4</v>
      </c>
      <c r="D91" s="13">
        <v>9</v>
      </c>
      <c r="E91" s="14" t="s">
        <v>55</v>
      </c>
      <c r="F91" s="27">
        <v>240</v>
      </c>
      <c r="G91" s="28">
        <v>0</v>
      </c>
      <c r="H91" s="10"/>
    </row>
    <row r="92" spans="1:8" ht="32.1" customHeight="1" x14ac:dyDescent="0.2">
      <c r="A92" s="11" t="s">
        <v>113</v>
      </c>
      <c r="B92" s="116">
        <v>590</v>
      </c>
      <c r="C92" s="12">
        <v>4</v>
      </c>
      <c r="D92" s="13">
        <v>9</v>
      </c>
      <c r="E92" s="14" t="s">
        <v>56</v>
      </c>
      <c r="F92" s="21"/>
      <c r="G92" s="28">
        <f>G93</f>
        <v>1477.7</v>
      </c>
      <c r="H92" s="10"/>
    </row>
    <row r="93" spans="1:8" ht="32.1" customHeight="1" x14ac:dyDescent="0.2">
      <c r="A93" s="11" t="s">
        <v>105</v>
      </c>
      <c r="B93" s="116">
        <v>590</v>
      </c>
      <c r="C93" s="12">
        <v>4</v>
      </c>
      <c r="D93" s="13">
        <v>9</v>
      </c>
      <c r="E93" s="14" t="s">
        <v>56</v>
      </c>
      <c r="F93" s="27">
        <v>200</v>
      </c>
      <c r="G93" s="28">
        <f>G94</f>
        <v>1477.7</v>
      </c>
      <c r="H93" s="10"/>
    </row>
    <row r="94" spans="1:8" ht="32.1" customHeight="1" x14ac:dyDescent="0.2">
      <c r="A94" s="23" t="s">
        <v>18</v>
      </c>
      <c r="B94" s="116">
        <v>590</v>
      </c>
      <c r="C94" s="12">
        <v>4</v>
      </c>
      <c r="D94" s="13">
        <v>9</v>
      </c>
      <c r="E94" s="14" t="s">
        <v>56</v>
      </c>
      <c r="F94" s="27">
        <v>240</v>
      </c>
      <c r="G94" s="28">
        <v>1477.7</v>
      </c>
      <c r="H94" s="10"/>
    </row>
    <row r="95" spans="1:8" ht="33" hidden="1" customHeight="1" x14ac:dyDescent="0.2">
      <c r="A95" s="4" t="s">
        <v>155</v>
      </c>
      <c r="B95" s="116">
        <v>590</v>
      </c>
      <c r="C95" s="5">
        <v>4</v>
      </c>
      <c r="D95" s="6">
        <v>9</v>
      </c>
      <c r="E95" s="7" t="s">
        <v>57</v>
      </c>
      <c r="F95" s="21"/>
      <c r="G95" s="22">
        <f>G96</f>
        <v>0</v>
      </c>
      <c r="H95" s="10"/>
    </row>
    <row r="96" spans="1:8" ht="31.5" hidden="1" customHeight="1" x14ac:dyDescent="0.2">
      <c r="A96" s="11" t="s">
        <v>156</v>
      </c>
      <c r="B96" s="116">
        <v>590</v>
      </c>
      <c r="C96" s="12">
        <v>4</v>
      </c>
      <c r="D96" s="13">
        <v>9</v>
      </c>
      <c r="E96" s="14" t="s">
        <v>58</v>
      </c>
      <c r="F96" s="21"/>
      <c r="G96" s="28">
        <f>G97</f>
        <v>0</v>
      </c>
      <c r="H96" s="10"/>
    </row>
    <row r="97" spans="1:8" ht="31.5" hidden="1" customHeight="1" x14ac:dyDescent="0.2">
      <c r="A97" s="11" t="s">
        <v>105</v>
      </c>
      <c r="B97" s="116">
        <v>590</v>
      </c>
      <c r="C97" s="12">
        <v>4</v>
      </c>
      <c r="D97" s="13">
        <v>9</v>
      </c>
      <c r="E97" s="14" t="s">
        <v>58</v>
      </c>
      <c r="F97" s="27">
        <v>200</v>
      </c>
      <c r="G97" s="28">
        <f>G98</f>
        <v>0</v>
      </c>
      <c r="H97" s="10"/>
    </row>
    <row r="98" spans="1:8" ht="31.5" hidden="1" customHeight="1" x14ac:dyDescent="0.2">
      <c r="A98" s="23" t="s">
        <v>18</v>
      </c>
      <c r="B98" s="116">
        <v>590</v>
      </c>
      <c r="C98" s="12">
        <v>4</v>
      </c>
      <c r="D98" s="13">
        <v>9</v>
      </c>
      <c r="E98" s="14" t="s">
        <v>58</v>
      </c>
      <c r="F98" s="27">
        <v>240</v>
      </c>
      <c r="G98" s="28"/>
      <c r="H98" s="10"/>
    </row>
    <row r="99" spans="1:8" ht="15.95" customHeight="1" x14ac:dyDescent="0.2">
      <c r="A99" s="17" t="s">
        <v>60</v>
      </c>
      <c r="B99" s="93">
        <v>590</v>
      </c>
      <c r="C99" s="18">
        <v>5</v>
      </c>
      <c r="D99" s="19" t="s">
        <v>7</v>
      </c>
      <c r="E99" s="20" t="s">
        <v>7</v>
      </c>
      <c r="F99" s="21" t="s">
        <v>7</v>
      </c>
      <c r="G99" s="22">
        <f>G100+G107</f>
        <v>1105.8999999999999</v>
      </c>
      <c r="H99" s="10"/>
    </row>
    <row r="100" spans="1:8" ht="16.5" customHeight="1" x14ac:dyDescent="0.2">
      <c r="A100" s="4" t="s">
        <v>61</v>
      </c>
      <c r="B100" s="93">
        <v>590</v>
      </c>
      <c r="C100" s="5">
        <v>5</v>
      </c>
      <c r="D100" s="6">
        <v>1</v>
      </c>
      <c r="E100" s="7" t="s">
        <v>7</v>
      </c>
      <c r="F100" s="8" t="s">
        <v>7</v>
      </c>
      <c r="G100" s="9">
        <f>G101</f>
        <v>116.6</v>
      </c>
      <c r="H100" s="10"/>
    </row>
    <row r="101" spans="1:8" ht="15.95" customHeight="1" x14ac:dyDescent="0.2">
      <c r="A101" s="11" t="s">
        <v>62</v>
      </c>
      <c r="B101" s="116">
        <v>590</v>
      </c>
      <c r="C101" s="12">
        <v>5</v>
      </c>
      <c r="D101" s="13">
        <v>1</v>
      </c>
      <c r="E101" s="14" t="s">
        <v>10</v>
      </c>
      <c r="F101" s="15"/>
      <c r="G101" s="16">
        <f>G102</f>
        <v>116.6</v>
      </c>
      <c r="H101" s="10"/>
    </row>
    <row r="102" spans="1:8" ht="18.75" x14ac:dyDescent="0.2">
      <c r="A102" s="23" t="s">
        <v>63</v>
      </c>
      <c r="B102" s="116">
        <v>590</v>
      </c>
      <c r="C102" s="12">
        <v>5</v>
      </c>
      <c r="D102" s="13">
        <v>1</v>
      </c>
      <c r="E102" s="14" t="s">
        <v>64</v>
      </c>
      <c r="F102" s="15"/>
      <c r="G102" s="16">
        <f>G103+G105</f>
        <v>116.6</v>
      </c>
      <c r="H102" s="10"/>
    </row>
    <row r="103" spans="1:8" ht="32.1" customHeight="1" x14ac:dyDescent="0.2">
      <c r="A103" s="11" t="s">
        <v>105</v>
      </c>
      <c r="B103" s="116">
        <v>590</v>
      </c>
      <c r="C103" s="12">
        <v>5</v>
      </c>
      <c r="D103" s="13">
        <v>1</v>
      </c>
      <c r="E103" s="14" t="s">
        <v>64</v>
      </c>
      <c r="F103" s="15">
        <v>200</v>
      </c>
      <c r="G103" s="16">
        <f>G104</f>
        <v>116.6</v>
      </c>
      <c r="H103" s="10"/>
    </row>
    <row r="104" spans="1:8" ht="32.25" customHeight="1" x14ac:dyDescent="0.2">
      <c r="A104" s="23" t="s">
        <v>18</v>
      </c>
      <c r="B104" s="116">
        <v>590</v>
      </c>
      <c r="C104" s="12">
        <v>5</v>
      </c>
      <c r="D104" s="13">
        <v>1</v>
      </c>
      <c r="E104" s="14" t="s">
        <v>64</v>
      </c>
      <c r="F104" s="15">
        <v>240</v>
      </c>
      <c r="G104" s="16">
        <v>116.6</v>
      </c>
      <c r="H104" s="10"/>
    </row>
    <row r="105" spans="1:8" ht="15.95" customHeight="1" x14ac:dyDescent="0.2">
      <c r="A105" s="41" t="s">
        <v>19</v>
      </c>
      <c r="B105" s="116">
        <v>590</v>
      </c>
      <c r="C105" s="25">
        <v>5</v>
      </c>
      <c r="D105" s="25">
        <v>1</v>
      </c>
      <c r="E105" s="42" t="s">
        <v>64</v>
      </c>
      <c r="F105" s="27">
        <v>800</v>
      </c>
      <c r="G105" s="28">
        <f>G106</f>
        <v>0</v>
      </c>
      <c r="H105" s="10"/>
    </row>
    <row r="106" spans="1:8" ht="11.25" customHeight="1" x14ac:dyDescent="0.2">
      <c r="A106" s="41" t="s">
        <v>20</v>
      </c>
      <c r="B106" s="116">
        <v>590</v>
      </c>
      <c r="C106" s="25">
        <v>5</v>
      </c>
      <c r="D106" s="25">
        <v>1</v>
      </c>
      <c r="E106" s="42" t="s">
        <v>64</v>
      </c>
      <c r="F106" s="27">
        <v>850</v>
      </c>
      <c r="G106" s="28">
        <v>0</v>
      </c>
      <c r="H106" s="10"/>
    </row>
    <row r="107" spans="1:8" ht="20.25" customHeight="1" x14ac:dyDescent="0.2">
      <c r="A107" s="17" t="s">
        <v>65</v>
      </c>
      <c r="B107" s="93">
        <v>590</v>
      </c>
      <c r="C107" s="5">
        <v>5</v>
      </c>
      <c r="D107" s="6">
        <v>3</v>
      </c>
      <c r="E107" s="7"/>
      <c r="F107" s="8"/>
      <c r="G107" s="9">
        <f>G108</f>
        <v>989.3</v>
      </c>
      <c r="H107" s="10"/>
    </row>
    <row r="108" spans="1:8" ht="32.1" customHeight="1" x14ac:dyDescent="0.2">
      <c r="A108" s="4" t="s">
        <v>114</v>
      </c>
      <c r="B108" s="93">
        <v>590</v>
      </c>
      <c r="C108" s="5">
        <v>5</v>
      </c>
      <c r="D108" s="6">
        <v>3</v>
      </c>
      <c r="E108" s="7" t="s">
        <v>66</v>
      </c>
      <c r="F108" s="8" t="s">
        <v>7</v>
      </c>
      <c r="G108" s="9">
        <f>G109+G113+G117+G121</f>
        <v>989.3</v>
      </c>
      <c r="H108" s="10"/>
    </row>
    <row r="109" spans="1:8" ht="42.75" customHeight="1" x14ac:dyDescent="0.2">
      <c r="A109" s="4" t="s">
        <v>115</v>
      </c>
      <c r="B109" s="93">
        <v>590</v>
      </c>
      <c r="C109" s="5">
        <v>5</v>
      </c>
      <c r="D109" s="6">
        <v>3</v>
      </c>
      <c r="E109" s="7" t="s">
        <v>67</v>
      </c>
      <c r="F109" s="8"/>
      <c r="G109" s="9">
        <f>G110</f>
        <v>899.3</v>
      </c>
      <c r="H109" s="10"/>
    </row>
    <row r="110" spans="1:8" ht="48" customHeight="1" x14ac:dyDescent="0.2">
      <c r="A110" s="11" t="s">
        <v>116</v>
      </c>
      <c r="B110" s="116">
        <v>590</v>
      </c>
      <c r="C110" s="12">
        <v>5</v>
      </c>
      <c r="D110" s="13">
        <v>3</v>
      </c>
      <c r="E110" s="14" t="s">
        <v>68</v>
      </c>
      <c r="F110" s="15"/>
      <c r="G110" s="16">
        <f>G111</f>
        <v>899.3</v>
      </c>
      <c r="H110" s="10"/>
    </row>
    <row r="111" spans="1:8" ht="32.1" customHeight="1" x14ac:dyDescent="0.2">
      <c r="A111" s="11" t="s">
        <v>105</v>
      </c>
      <c r="B111" s="116">
        <v>590</v>
      </c>
      <c r="C111" s="12">
        <v>5</v>
      </c>
      <c r="D111" s="13">
        <v>3</v>
      </c>
      <c r="E111" s="14" t="s">
        <v>68</v>
      </c>
      <c r="F111" s="15">
        <v>200</v>
      </c>
      <c r="G111" s="16">
        <f>G112</f>
        <v>899.3</v>
      </c>
      <c r="H111" s="10"/>
    </row>
    <row r="112" spans="1:8" ht="32.1" customHeight="1" x14ac:dyDescent="0.2">
      <c r="A112" s="11" t="s">
        <v>18</v>
      </c>
      <c r="B112" s="116">
        <v>590</v>
      </c>
      <c r="C112" s="12">
        <v>5</v>
      </c>
      <c r="D112" s="13">
        <v>3</v>
      </c>
      <c r="E112" s="14" t="s">
        <v>68</v>
      </c>
      <c r="F112" s="15">
        <v>240</v>
      </c>
      <c r="G112" s="16">
        <v>899.3</v>
      </c>
      <c r="H112" s="10"/>
    </row>
    <row r="113" spans="1:8" ht="36" hidden="1" customHeight="1" x14ac:dyDescent="0.2">
      <c r="A113" s="4" t="s">
        <v>159</v>
      </c>
      <c r="B113" s="116">
        <v>590</v>
      </c>
      <c r="C113" s="5">
        <v>5</v>
      </c>
      <c r="D113" s="6">
        <v>3</v>
      </c>
      <c r="E113" s="7" t="s">
        <v>69</v>
      </c>
      <c r="F113" s="8"/>
      <c r="G113" s="9">
        <f>G114</f>
        <v>0</v>
      </c>
      <c r="H113" s="10"/>
    </row>
    <row r="114" spans="1:8" ht="48" hidden="1" customHeight="1" x14ac:dyDescent="0.2">
      <c r="A114" s="11" t="s">
        <v>160</v>
      </c>
      <c r="B114" s="116">
        <v>590</v>
      </c>
      <c r="C114" s="12">
        <v>5</v>
      </c>
      <c r="D114" s="13">
        <v>3</v>
      </c>
      <c r="E114" s="14" t="s">
        <v>70</v>
      </c>
      <c r="F114" s="15"/>
      <c r="G114" s="16">
        <f>G115</f>
        <v>0</v>
      </c>
      <c r="H114" s="10"/>
    </row>
    <row r="115" spans="1:8" ht="31.5" hidden="1" customHeight="1" x14ac:dyDescent="0.2">
      <c r="A115" s="11" t="s">
        <v>105</v>
      </c>
      <c r="B115" s="116">
        <v>590</v>
      </c>
      <c r="C115" s="12">
        <v>5</v>
      </c>
      <c r="D115" s="13">
        <v>3</v>
      </c>
      <c r="E115" s="14" t="s">
        <v>70</v>
      </c>
      <c r="F115" s="15">
        <v>200</v>
      </c>
      <c r="G115" s="16">
        <f>G116</f>
        <v>0</v>
      </c>
      <c r="H115" s="10"/>
    </row>
    <row r="116" spans="1:8" ht="39" hidden="1" customHeight="1" x14ac:dyDescent="0.2">
      <c r="A116" s="11" t="s">
        <v>18</v>
      </c>
      <c r="B116" s="116">
        <v>590</v>
      </c>
      <c r="C116" s="12">
        <v>5</v>
      </c>
      <c r="D116" s="13">
        <v>3</v>
      </c>
      <c r="E116" s="14" t="s">
        <v>70</v>
      </c>
      <c r="F116" s="15">
        <v>240</v>
      </c>
      <c r="G116" s="16"/>
      <c r="H116" s="10"/>
    </row>
    <row r="117" spans="1:8" ht="48" hidden="1" customHeight="1" x14ac:dyDescent="0.2">
      <c r="A117" s="4" t="s">
        <v>157</v>
      </c>
      <c r="B117" s="116">
        <v>590</v>
      </c>
      <c r="C117" s="5">
        <v>5</v>
      </c>
      <c r="D117" s="6">
        <v>3</v>
      </c>
      <c r="E117" s="7" t="s">
        <v>71</v>
      </c>
      <c r="F117" s="8"/>
      <c r="G117" s="9">
        <f>G118</f>
        <v>0</v>
      </c>
      <c r="H117" s="10"/>
    </row>
    <row r="118" spans="1:8" ht="46.5" hidden="1" customHeight="1" x14ac:dyDescent="0.2">
      <c r="A118" s="11" t="s">
        <v>158</v>
      </c>
      <c r="B118" s="116">
        <v>590</v>
      </c>
      <c r="C118" s="12">
        <v>5</v>
      </c>
      <c r="D118" s="13">
        <v>3</v>
      </c>
      <c r="E118" s="14" t="s">
        <v>72</v>
      </c>
      <c r="F118" s="15"/>
      <c r="G118" s="16">
        <f>G119</f>
        <v>0</v>
      </c>
      <c r="H118" s="10"/>
    </row>
    <row r="119" spans="1:8" ht="31.5" hidden="1" customHeight="1" x14ac:dyDescent="0.2">
      <c r="A119" s="11" t="s">
        <v>105</v>
      </c>
      <c r="B119" s="116">
        <v>590</v>
      </c>
      <c r="C119" s="12">
        <v>5</v>
      </c>
      <c r="D119" s="13">
        <v>3</v>
      </c>
      <c r="E119" s="14" t="s">
        <v>72</v>
      </c>
      <c r="F119" s="15">
        <v>200</v>
      </c>
      <c r="G119" s="16">
        <f>G120</f>
        <v>0</v>
      </c>
      <c r="H119" s="10"/>
    </row>
    <row r="120" spans="1:8" ht="31.5" hidden="1" customHeight="1" x14ac:dyDescent="0.2">
      <c r="A120" s="11" t="s">
        <v>18</v>
      </c>
      <c r="B120" s="116">
        <v>590</v>
      </c>
      <c r="C120" s="12">
        <v>5</v>
      </c>
      <c r="D120" s="13">
        <v>3</v>
      </c>
      <c r="E120" s="14" t="s">
        <v>72</v>
      </c>
      <c r="F120" s="15">
        <v>240</v>
      </c>
      <c r="G120" s="16"/>
      <c r="H120" s="10"/>
    </row>
    <row r="121" spans="1:8" ht="48" customHeight="1" x14ac:dyDescent="0.2">
      <c r="A121" s="4" t="s">
        <v>117</v>
      </c>
      <c r="B121" s="93">
        <v>590</v>
      </c>
      <c r="C121" s="5">
        <v>5</v>
      </c>
      <c r="D121" s="6">
        <v>3</v>
      </c>
      <c r="E121" s="7" t="s">
        <v>73</v>
      </c>
      <c r="F121" s="8"/>
      <c r="G121" s="9">
        <f>G122</f>
        <v>90</v>
      </c>
      <c r="H121" s="10"/>
    </row>
    <row r="122" spans="1:8" ht="63.95" customHeight="1" x14ac:dyDescent="0.2">
      <c r="A122" s="11" t="s">
        <v>136</v>
      </c>
      <c r="B122" s="116">
        <v>590</v>
      </c>
      <c r="C122" s="12">
        <v>5</v>
      </c>
      <c r="D122" s="13">
        <v>3</v>
      </c>
      <c r="E122" s="14" t="s">
        <v>74</v>
      </c>
      <c r="F122" s="15"/>
      <c r="G122" s="16">
        <f>G123+G125</f>
        <v>90</v>
      </c>
      <c r="H122" s="10"/>
    </row>
    <row r="123" spans="1:8" ht="32.1" customHeight="1" x14ac:dyDescent="0.2">
      <c r="A123" s="11" t="s">
        <v>105</v>
      </c>
      <c r="B123" s="116">
        <v>590</v>
      </c>
      <c r="C123" s="12">
        <v>5</v>
      </c>
      <c r="D123" s="13">
        <v>3</v>
      </c>
      <c r="E123" s="14" t="s">
        <v>74</v>
      </c>
      <c r="F123" s="15">
        <v>200</v>
      </c>
      <c r="G123" s="16">
        <f>G124</f>
        <v>40</v>
      </c>
      <c r="H123" s="10"/>
    </row>
    <row r="124" spans="1:8" ht="32.1" customHeight="1" x14ac:dyDescent="0.2">
      <c r="A124" s="11" t="s">
        <v>18</v>
      </c>
      <c r="B124" s="116">
        <v>590</v>
      </c>
      <c r="C124" s="12">
        <v>5</v>
      </c>
      <c r="D124" s="13">
        <v>3</v>
      </c>
      <c r="E124" s="14" t="s">
        <v>74</v>
      </c>
      <c r="F124" s="15">
        <v>240</v>
      </c>
      <c r="G124" s="16">
        <v>40</v>
      </c>
      <c r="H124" s="10"/>
    </row>
    <row r="125" spans="1:8" ht="20.25" customHeight="1" x14ac:dyDescent="0.2">
      <c r="A125" s="11" t="s">
        <v>19</v>
      </c>
      <c r="B125" s="116">
        <v>590</v>
      </c>
      <c r="C125" s="12">
        <v>5</v>
      </c>
      <c r="D125" s="13">
        <v>3</v>
      </c>
      <c r="E125" s="14" t="s">
        <v>74</v>
      </c>
      <c r="F125" s="15">
        <v>800</v>
      </c>
      <c r="G125" s="16">
        <f>G126</f>
        <v>50</v>
      </c>
      <c r="H125" s="10"/>
    </row>
    <row r="126" spans="1:8" ht="18.75" customHeight="1" x14ac:dyDescent="0.2">
      <c r="A126" s="23" t="s">
        <v>36</v>
      </c>
      <c r="B126" s="116">
        <v>590</v>
      </c>
      <c r="C126" s="12">
        <v>5</v>
      </c>
      <c r="D126" s="13">
        <v>3</v>
      </c>
      <c r="E126" s="14" t="s">
        <v>74</v>
      </c>
      <c r="F126" s="15">
        <v>830</v>
      </c>
      <c r="G126" s="16">
        <v>50</v>
      </c>
      <c r="H126" s="10"/>
    </row>
    <row r="127" spans="1:8" ht="15.95" customHeight="1" x14ac:dyDescent="0.2">
      <c r="A127" s="17" t="s">
        <v>75</v>
      </c>
      <c r="B127" s="93">
        <v>590</v>
      </c>
      <c r="C127" s="18">
        <v>7</v>
      </c>
      <c r="D127" s="19">
        <v>7</v>
      </c>
      <c r="E127" s="14"/>
      <c r="F127" s="15"/>
      <c r="G127" s="9">
        <f>G128</f>
        <v>0.6</v>
      </c>
      <c r="H127" s="10"/>
    </row>
    <row r="128" spans="1:8" ht="32.25" customHeight="1" x14ac:dyDescent="0.2">
      <c r="A128" s="11" t="s">
        <v>134</v>
      </c>
      <c r="B128" s="116">
        <v>590</v>
      </c>
      <c r="C128" s="12">
        <v>7</v>
      </c>
      <c r="D128" s="13">
        <v>7</v>
      </c>
      <c r="E128" s="14" t="s">
        <v>76</v>
      </c>
      <c r="F128" s="27"/>
      <c r="G128" s="28">
        <f>G129</f>
        <v>0.6</v>
      </c>
      <c r="H128" s="10"/>
    </row>
    <row r="129" spans="1:8" ht="32.1" customHeight="1" x14ac:dyDescent="0.2">
      <c r="A129" s="23" t="s">
        <v>137</v>
      </c>
      <c r="B129" s="116">
        <v>590</v>
      </c>
      <c r="C129" s="12">
        <v>7</v>
      </c>
      <c r="D129" s="13">
        <v>7</v>
      </c>
      <c r="E129" s="26" t="s">
        <v>77</v>
      </c>
      <c r="F129" s="27"/>
      <c r="G129" s="28">
        <f>G130</f>
        <v>0.6</v>
      </c>
      <c r="H129" s="10"/>
    </row>
    <row r="130" spans="1:8" ht="32.1" customHeight="1" x14ac:dyDescent="0.2">
      <c r="A130" s="11" t="s">
        <v>105</v>
      </c>
      <c r="B130" s="116">
        <v>590</v>
      </c>
      <c r="C130" s="12">
        <v>7</v>
      </c>
      <c r="D130" s="13">
        <v>7</v>
      </c>
      <c r="E130" s="26" t="s">
        <v>77</v>
      </c>
      <c r="F130" s="15">
        <v>200</v>
      </c>
      <c r="G130" s="28">
        <f>G131</f>
        <v>0.6</v>
      </c>
      <c r="H130" s="10"/>
    </row>
    <row r="131" spans="1:8" ht="30.75" customHeight="1" x14ac:dyDescent="0.2">
      <c r="A131" s="23" t="s">
        <v>18</v>
      </c>
      <c r="B131" s="116">
        <v>590</v>
      </c>
      <c r="C131" s="12">
        <v>7</v>
      </c>
      <c r="D131" s="13">
        <v>7</v>
      </c>
      <c r="E131" s="26" t="s">
        <v>77</v>
      </c>
      <c r="F131" s="15">
        <v>240</v>
      </c>
      <c r="G131" s="28">
        <v>0.6</v>
      </c>
      <c r="H131" s="10"/>
    </row>
    <row r="132" spans="1:8" ht="15.95" customHeight="1" x14ac:dyDescent="0.2">
      <c r="A132" s="35" t="s">
        <v>78</v>
      </c>
      <c r="B132" s="93">
        <v>590</v>
      </c>
      <c r="C132" s="18">
        <v>8</v>
      </c>
      <c r="D132" s="19" t="s">
        <v>7</v>
      </c>
      <c r="E132" s="20" t="s">
        <v>7</v>
      </c>
      <c r="F132" s="21" t="s">
        <v>7</v>
      </c>
      <c r="G132" s="22">
        <f>G133</f>
        <v>6970.2</v>
      </c>
      <c r="H132" s="10"/>
    </row>
    <row r="133" spans="1:8" ht="15.95" customHeight="1" x14ac:dyDescent="0.2">
      <c r="A133" s="4" t="s">
        <v>79</v>
      </c>
      <c r="B133" s="93">
        <v>590</v>
      </c>
      <c r="C133" s="5">
        <v>8</v>
      </c>
      <c r="D133" s="6">
        <v>1</v>
      </c>
      <c r="E133" s="7" t="s">
        <v>7</v>
      </c>
      <c r="F133" s="8" t="s">
        <v>7</v>
      </c>
      <c r="G133" s="9">
        <f>G134</f>
        <v>6970.2</v>
      </c>
      <c r="H133" s="10"/>
    </row>
    <row r="134" spans="1:8" ht="31.5" customHeight="1" x14ac:dyDescent="0.2">
      <c r="A134" s="115" t="s">
        <v>118</v>
      </c>
      <c r="B134" s="93">
        <v>590</v>
      </c>
      <c r="C134" s="5">
        <v>8</v>
      </c>
      <c r="D134" s="6">
        <v>1</v>
      </c>
      <c r="E134" s="7" t="s">
        <v>80</v>
      </c>
      <c r="F134" s="8" t="s">
        <v>7</v>
      </c>
      <c r="G134" s="9">
        <f>G135+G142+G147</f>
        <v>6970.2</v>
      </c>
      <c r="H134" s="10"/>
    </row>
    <row r="135" spans="1:8" ht="35.25" customHeight="1" x14ac:dyDescent="0.2">
      <c r="A135" s="44" t="s">
        <v>119</v>
      </c>
      <c r="B135" s="116">
        <v>590</v>
      </c>
      <c r="C135" s="12">
        <v>8</v>
      </c>
      <c r="D135" s="13">
        <v>1</v>
      </c>
      <c r="E135" s="14" t="s">
        <v>81</v>
      </c>
      <c r="F135" s="15"/>
      <c r="G135" s="16">
        <f>G136+G138+G140</f>
        <v>4506.6000000000004</v>
      </c>
      <c r="H135" s="10"/>
    </row>
    <row r="136" spans="1:8" ht="63.95" customHeight="1" x14ac:dyDescent="0.2">
      <c r="A136" s="41" t="s">
        <v>13</v>
      </c>
      <c r="B136" s="116">
        <v>590</v>
      </c>
      <c r="C136" s="12">
        <v>8</v>
      </c>
      <c r="D136" s="13">
        <v>1</v>
      </c>
      <c r="E136" s="14" t="s">
        <v>81</v>
      </c>
      <c r="F136" s="15">
        <v>100</v>
      </c>
      <c r="G136" s="16">
        <f>G137</f>
        <v>3439.6</v>
      </c>
      <c r="H136" s="10"/>
    </row>
    <row r="137" spans="1:8" ht="18.75" x14ac:dyDescent="0.25">
      <c r="A137" s="103" t="s">
        <v>82</v>
      </c>
      <c r="B137" s="116">
        <v>590</v>
      </c>
      <c r="C137" s="12">
        <v>8</v>
      </c>
      <c r="D137" s="13">
        <v>1</v>
      </c>
      <c r="E137" s="14" t="s">
        <v>81</v>
      </c>
      <c r="F137" s="15">
        <v>110</v>
      </c>
      <c r="G137" s="16">
        <v>3439.6</v>
      </c>
      <c r="H137" s="10"/>
    </row>
    <row r="138" spans="1:8" ht="32.1" customHeight="1" x14ac:dyDescent="0.2">
      <c r="A138" s="11" t="s">
        <v>105</v>
      </c>
      <c r="B138" s="116">
        <v>590</v>
      </c>
      <c r="C138" s="24">
        <v>8</v>
      </c>
      <c r="D138" s="25">
        <v>1</v>
      </c>
      <c r="E138" s="14" t="s">
        <v>81</v>
      </c>
      <c r="F138" s="27">
        <v>200</v>
      </c>
      <c r="G138" s="28">
        <f>G139</f>
        <v>1058</v>
      </c>
      <c r="H138" s="10"/>
    </row>
    <row r="139" spans="1:8" ht="32.1" customHeight="1" x14ac:dyDescent="0.2">
      <c r="A139" s="41" t="s">
        <v>18</v>
      </c>
      <c r="B139" s="116">
        <v>590</v>
      </c>
      <c r="C139" s="30">
        <v>8</v>
      </c>
      <c r="D139" s="31">
        <v>1</v>
      </c>
      <c r="E139" s="14" t="s">
        <v>81</v>
      </c>
      <c r="F139" s="33">
        <v>240</v>
      </c>
      <c r="G139" s="34">
        <v>1058</v>
      </c>
      <c r="H139" s="10"/>
    </row>
    <row r="140" spans="1:8" ht="15.95" customHeight="1" x14ac:dyDescent="0.2">
      <c r="A140" s="41" t="s">
        <v>19</v>
      </c>
      <c r="B140" s="116">
        <v>590</v>
      </c>
      <c r="C140" s="12">
        <v>8</v>
      </c>
      <c r="D140" s="13">
        <v>1</v>
      </c>
      <c r="E140" s="14" t="s">
        <v>81</v>
      </c>
      <c r="F140" s="15">
        <v>800</v>
      </c>
      <c r="G140" s="16">
        <f>G141</f>
        <v>9</v>
      </c>
      <c r="H140" s="10"/>
    </row>
    <row r="141" spans="1:8" ht="15.95" customHeight="1" x14ac:dyDescent="0.2">
      <c r="A141" s="41" t="s">
        <v>20</v>
      </c>
      <c r="B141" s="116">
        <v>590</v>
      </c>
      <c r="C141" s="12">
        <v>8</v>
      </c>
      <c r="D141" s="13">
        <v>1</v>
      </c>
      <c r="E141" s="14" t="s">
        <v>81</v>
      </c>
      <c r="F141" s="15">
        <v>850</v>
      </c>
      <c r="G141" s="16">
        <v>9</v>
      </c>
      <c r="H141" s="10"/>
    </row>
    <row r="142" spans="1:8" ht="63.95" customHeight="1" x14ac:dyDescent="0.2">
      <c r="A142" s="48" t="s">
        <v>152</v>
      </c>
      <c r="B142" s="93">
        <v>590</v>
      </c>
      <c r="C142" s="18">
        <v>8</v>
      </c>
      <c r="D142" s="19">
        <v>1</v>
      </c>
      <c r="E142" s="7" t="s">
        <v>83</v>
      </c>
      <c r="F142" s="21"/>
      <c r="G142" s="22">
        <f>G143+G145</f>
        <v>2437.4</v>
      </c>
      <c r="H142" s="10"/>
    </row>
    <row r="143" spans="1:8" ht="63.95" customHeight="1" x14ac:dyDescent="0.2">
      <c r="A143" s="41" t="s">
        <v>13</v>
      </c>
      <c r="B143" s="116">
        <v>590</v>
      </c>
      <c r="C143" s="24">
        <v>8</v>
      </c>
      <c r="D143" s="25">
        <v>1</v>
      </c>
      <c r="E143" s="14" t="s">
        <v>83</v>
      </c>
      <c r="F143" s="27">
        <v>100</v>
      </c>
      <c r="G143" s="28">
        <f>G144</f>
        <v>2377.4</v>
      </c>
      <c r="H143" s="10"/>
    </row>
    <row r="144" spans="1:8" ht="15" customHeight="1" x14ac:dyDescent="0.25">
      <c r="A144" s="103" t="s">
        <v>82</v>
      </c>
      <c r="B144" s="116">
        <v>590</v>
      </c>
      <c r="C144" s="24">
        <v>8</v>
      </c>
      <c r="D144" s="25">
        <v>1</v>
      </c>
      <c r="E144" s="14" t="s">
        <v>83</v>
      </c>
      <c r="F144" s="27">
        <v>110</v>
      </c>
      <c r="G144" s="28">
        <v>2377.4</v>
      </c>
      <c r="H144" s="10"/>
    </row>
    <row r="145" spans="1:8" ht="31.5" customHeight="1" x14ac:dyDescent="0.2">
      <c r="A145" s="41" t="s">
        <v>59</v>
      </c>
      <c r="B145" s="116">
        <v>590</v>
      </c>
      <c r="C145" s="24">
        <v>8</v>
      </c>
      <c r="D145" s="25">
        <v>1</v>
      </c>
      <c r="E145" s="14" t="s">
        <v>83</v>
      </c>
      <c r="F145" s="27">
        <v>200</v>
      </c>
      <c r="G145" s="28">
        <f>G146</f>
        <v>60</v>
      </c>
      <c r="H145" s="10"/>
    </row>
    <row r="146" spans="1:8" ht="31.5" customHeight="1" x14ac:dyDescent="0.2">
      <c r="A146" s="41" t="s">
        <v>18</v>
      </c>
      <c r="B146" s="116">
        <v>590</v>
      </c>
      <c r="C146" s="24">
        <v>8</v>
      </c>
      <c r="D146" s="25">
        <v>1</v>
      </c>
      <c r="E146" s="14" t="s">
        <v>83</v>
      </c>
      <c r="F146" s="27">
        <v>240</v>
      </c>
      <c r="G146" s="28">
        <v>60</v>
      </c>
      <c r="H146" s="10"/>
    </row>
    <row r="147" spans="1:8" ht="63.75" customHeight="1" x14ac:dyDescent="0.2">
      <c r="A147" s="48" t="s">
        <v>161</v>
      </c>
      <c r="B147" s="93">
        <v>590</v>
      </c>
      <c r="C147" s="5">
        <v>8</v>
      </c>
      <c r="D147" s="6">
        <v>1</v>
      </c>
      <c r="E147" s="7" t="s">
        <v>106</v>
      </c>
      <c r="F147" s="8"/>
      <c r="G147" s="9">
        <f>G148</f>
        <v>26.2</v>
      </c>
      <c r="H147" s="10"/>
    </row>
    <row r="148" spans="1:8" ht="60.75" customHeight="1" x14ac:dyDescent="0.2">
      <c r="A148" s="41" t="s">
        <v>13</v>
      </c>
      <c r="B148" s="116">
        <v>590</v>
      </c>
      <c r="C148" s="12">
        <v>8</v>
      </c>
      <c r="D148" s="13">
        <v>1</v>
      </c>
      <c r="E148" s="14" t="s">
        <v>106</v>
      </c>
      <c r="F148" s="15">
        <v>100</v>
      </c>
      <c r="G148" s="16">
        <f>G149</f>
        <v>26.2</v>
      </c>
      <c r="H148" s="10"/>
    </row>
    <row r="149" spans="1:8" ht="15" customHeight="1" x14ac:dyDescent="0.25">
      <c r="A149" s="103" t="s">
        <v>82</v>
      </c>
      <c r="B149" s="116">
        <v>590</v>
      </c>
      <c r="C149" s="12">
        <v>8</v>
      </c>
      <c r="D149" s="13">
        <v>1</v>
      </c>
      <c r="E149" s="14" t="s">
        <v>106</v>
      </c>
      <c r="F149" s="15">
        <v>110</v>
      </c>
      <c r="G149" s="16">
        <v>26.2</v>
      </c>
      <c r="H149" s="10"/>
    </row>
    <row r="150" spans="1:8" ht="15.95" customHeight="1" x14ac:dyDescent="0.2">
      <c r="A150" s="17" t="s">
        <v>85</v>
      </c>
      <c r="B150" s="93">
        <v>590</v>
      </c>
      <c r="C150" s="18">
        <v>10</v>
      </c>
      <c r="D150" s="25"/>
      <c r="E150" s="14"/>
      <c r="F150" s="27"/>
      <c r="G150" s="22">
        <f>G151</f>
        <v>450</v>
      </c>
      <c r="H150" s="10"/>
    </row>
    <row r="151" spans="1:8" ht="15.95" customHeight="1" x14ac:dyDescent="0.2">
      <c r="A151" s="17" t="s">
        <v>86</v>
      </c>
      <c r="B151" s="93">
        <v>590</v>
      </c>
      <c r="C151" s="18">
        <v>10</v>
      </c>
      <c r="D151" s="19">
        <v>1</v>
      </c>
      <c r="E151" s="20" t="s">
        <v>7</v>
      </c>
      <c r="F151" s="21" t="s">
        <v>7</v>
      </c>
      <c r="G151" s="22">
        <f>G152</f>
        <v>450</v>
      </c>
      <c r="H151" s="10"/>
    </row>
    <row r="152" spans="1:8" ht="15.95" customHeight="1" x14ac:dyDescent="0.2">
      <c r="A152" s="113" t="s">
        <v>87</v>
      </c>
      <c r="B152" s="116">
        <v>590</v>
      </c>
      <c r="C152" s="30">
        <v>10</v>
      </c>
      <c r="D152" s="31">
        <v>1</v>
      </c>
      <c r="E152" s="43" t="s">
        <v>10</v>
      </c>
      <c r="F152" s="33" t="s">
        <v>7</v>
      </c>
      <c r="G152" s="34">
        <f>G153</f>
        <v>450</v>
      </c>
      <c r="H152" s="10"/>
    </row>
    <row r="153" spans="1:8" ht="32.1" customHeight="1" x14ac:dyDescent="0.2">
      <c r="A153" s="11" t="s">
        <v>88</v>
      </c>
      <c r="B153" s="116">
        <v>590</v>
      </c>
      <c r="C153" s="12">
        <v>10</v>
      </c>
      <c r="D153" s="13">
        <v>1</v>
      </c>
      <c r="E153" s="14" t="s">
        <v>103</v>
      </c>
      <c r="F153" s="15" t="s">
        <v>7</v>
      </c>
      <c r="G153" s="16">
        <f>G154</f>
        <v>450</v>
      </c>
      <c r="H153" s="10"/>
    </row>
    <row r="154" spans="1:8" ht="15.95" customHeight="1" x14ac:dyDescent="0.2">
      <c r="A154" s="23" t="s">
        <v>89</v>
      </c>
      <c r="B154" s="116">
        <v>590</v>
      </c>
      <c r="C154" s="24">
        <v>10</v>
      </c>
      <c r="D154" s="25">
        <v>1</v>
      </c>
      <c r="E154" s="14" t="s">
        <v>103</v>
      </c>
      <c r="F154" s="27">
        <v>300</v>
      </c>
      <c r="G154" s="28">
        <f>G155</f>
        <v>450</v>
      </c>
      <c r="H154" s="10"/>
    </row>
    <row r="155" spans="1:8" ht="31.5" customHeight="1" x14ac:dyDescent="0.2">
      <c r="A155" s="23" t="s">
        <v>108</v>
      </c>
      <c r="B155" s="116">
        <v>590</v>
      </c>
      <c r="C155" s="24">
        <v>10</v>
      </c>
      <c r="D155" s="25">
        <v>1</v>
      </c>
      <c r="E155" s="42" t="s">
        <v>103</v>
      </c>
      <c r="F155" s="27">
        <v>320</v>
      </c>
      <c r="G155" s="28">
        <v>450</v>
      </c>
      <c r="H155" s="10"/>
    </row>
    <row r="156" spans="1:8" ht="22.5" customHeight="1" x14ac:dyDescent="0.2">
      <c r="A156" s="35" t="s">
        <v>90</v>
      </c>
      <c r="B156" s="93">
        <v>590</v>
      </c>
      <c r="C156" s="36">
        <v>11</v>
      </c>
      <c r="D156" s="37" t="s">
        <v>7</v>
      </c>
      <c r="E156" s="38" t="s">
        <v>7</v>
      </c>
      <c r="F156" s="39" t="s">
        <v>7</v>
      </c>
      <c r="G156" s="40">
        <f>G157</f>
        <v>48.8</v>
      </c>
      <c r="H156" s="10"/>
    </row>
    <row r="157" spans="1:8" ht="18.75" x14ac:dyDescent="0.2">
      <c r="A157" s="48" t="s">
        <v>93</v>
      </c>
      <c r="B157" s="93">
        <v>590</v>
      </c>
      <c r="C157" s="19">
        <v>11</v>
      </c>
      <c r="D157" s="19">
        <v>5</v>
      </c>
      <c r="E157" s="49" t="s">
        <v>7</v>
      </c>
      <c r="F157" s="21" t="s">
        <v>7</v>
      </c>
      <c r="G157" s="22">
        <f>G158</f>
        <v>48.8</v>
      </c>
      <c r="H157" s="10"/>
    </row>
    <row r="158" spans="1:8" ht="31.5" x14ac:dyDescent="0.2">
      <c r="A158" s="41" t="s">
        <v>141</v>
      </c>
      <c r="B158" s="116">
        <v>590</v>
      </c>
      <c r="C158" s="25">
        <v>11</v>
      </c>
      <c r="D158" s="25">
        <v>5</v>
      </c>
      <c r="E158" s="42" t="s">
        <v>91</v>
      </c>
      <c r="F158" s="21"/>
      <c r="G158" s="22">
        <f>G159</f>
        <v>48.8</v>
      </c>
      <c r="H158" s="10"/>
    </row>
    <row r="159" spans="1:8" ht="29.25" customHeight="1" x14ac:dyDescent="0.2">
      <c r="A159" s="41" t="s">
        <v>142</v>
      </c>
      <c r="B159" s="116">
        <v>590</v>
      </c>
      <c r="C159" s="25">
        <v>11</v>
      </c>
      <c r="D159" s="25">
        <v>5</v>
      </c>
      <c r="E159" s="42" t="s">
        <v>92</v>
      </c>
      <c r="F159" s="27" t="s">
        <v>7</v>
      </c>
      <c r="G159" s="28">
        <f>G160</f>
        <v>48.8</v>
      </c>
      <c r="H159" s="10"/>
    </row>
    <row r="160" spans="1:8" ht="36" customHeight="1" x14ac:dyDescent="0.2">
      <c r="A160" s="11" t="s">
        <v>105</v>
      </c>
      <c r="B160" s="116">
        <v>590</v>
      </c>
      <c r="C160" s="12">
        <v>11</v>
      </c>
      <c r="D160" s="13">
        <v>5</v>
      </c>
      <c r="E160" s="14" t="s">
        <v>92</v>
      </c>
      <c r="F160" s="15">
        <v>200</v>
      </c>
      <c r="G160" s="16">
        <f>G161</f>
        <v>48.8</v>
      </c>
      <c r="H160" s="10"/>
    </row>
    <row r="161" spans="1:8" ht="36" customHeight="1" x14ac:dyDescent="0.2">
      <c r="A161" s="23" t="s">
        <v>18</v>
      </c>
      <c r="B161" s="116">
        <v>590</v>
      </c>
      <c r="C161" s="12">
        <v>11</v>
      </c>
      <c r="D161" s="13">
        <v>5</v>
      </c>
      <c r="E161" s="14" t="s">
        <v>92</v>
      </c>
      <c r="F161" s="27">
        <v>240</v>
      </c>
      <c r="G161" s="28">
        <v>48.8</v>
      </c>
      <c r="H161" s="10"/>
    </row>
    <row r="162" spans="1:8" ht="18.75" x14ac:dyDescent="0.25">
      <c r="A162" s="114" t="s">
        <v>94</v>
      </c>
      <c r="B162" s="106"/>
      <c r="C162" s="106"/>
      <c r="D162" s="106"/>
      <c r="E162" s="105"/>
      <c r="F162" s="51"/>
      <c r="G162" s="22">
        <f>G12+G57+G64+G85+G99+G127+G132+G150+G156</f>
        <v>15615.399999999998</v>
      </c>
      <c r="H162" s="10"/>
    </row>
    <row r="163" spans="1:8" ht="15.75" x14ac:dyDescent="0.25">
      <c r="A163" s="52"/>
      <c r="B163" s="52"/>
      <c r="C163" s="53"/>
      <c r="D163" s="53"/>
      <c r="E163" s="32"/>
      <c r="F163" s="107"/>
      <c r="G163" s="54"/>
      <c r="H163" s="108"/>
    </row>
    <row r="164" spans="1:8" ht="12" customHeight="1" x14ac:dyDescent="0.25">
      <c r="A164" s="55"/>
      <c r="B164" s="55"/>
      <c r="C164" s="56"/>
      <c r="D164" s="56"/>
      <c r="E164" s="57"/>
      <c r="F164" s="58"/>
      <c r="G164" s="59"/>
      <c r="H164" s="108"/>
    </row>
    <row r="165" spans="1:8" ht="12.75" customHeight="1" x14ac:dyDescent="0.25">
      <c r="A165" s="52"/>
      <c r="B165" s="52"/>
      <c r="C165" s="56"/>
      <c r="D165" s="56"/>
      <c r="E165" s="60"/>
      <c r="F165" s="58"/>
      <c r="G165" s="59"/>
      <c r="H165" s="108"/>
    </row>
    <row r="166" spans="1:8" ht="12.75" customHeight="1" x14ac:dyDescent="0.25">
      <c r="A166" s="52"/>
      <c r="B166" s="52"/>
      <c r="C166" s="61"/>
      <c r="D166" s="61"/>
      <c r="E166" s="60"/>
      <c r="F166" s="58"/>
      <c r="G166" s="59"/>
      <c r="H166" s="108"/>
    </row>
    <row r="167" spans="1:8" ht="12.75" customHeight="1" x14ac:dyDescent="0.2">
      <c r="A167" s="52"/>
      <c r="B167" s="52"/>
      <c r="C167" s="62"/>
      <c r="D167" s="62"/>
      <c r="E167" s="59"/>
      <c r="F167" s="62"/>
      <c r="G167" s="62"/>
      <c r="H167" s="108"/>
    </row>
    <row r="168" spans="1:8" ht="14.25" customHeight="1" x14ac:dyDescent="0.2">
      <c r="A168" s="52"/>
      <c r="B168" s="52"/>
      <c r="C168" s="61"/>
      <c r="D168" s="61"/>
      <c r="E168" s="62"/>
      <c r="F168" s="58"/>
      <c r="G168" s="59"/>
      <c r="H168" s="108"/>
    </row>
    <row r="169" spans="1:8" ht="15.75" x14ac:dyDescent="0.25">
      <c r="A169" s="53"/>
      <c r="B169" s="53"/>
      <c r="C169" s="109"/>
      <c r="D169" s="109"/>
      <c r="E169" s="59"/>
      <c r="F169" s="109"/>
      <c r="G169" s="109"/>
    </row>
    <row r="170" spans="1:8" ht="15.75" x14ac:dyDescent="0.25">
      <c r="A170" s="63"/>
      <c r="B170" s="63"/>
    </row>
    <row r="171" spans="1:8" ht="15.75" x14ac:dyDescent="0.25">
      <c r="A171" s="63"/>
      <c r="B171" s="63"/>
    </row>
    <row r="172" spans="1:8" ht="15" x14ac:dyDescent="0.2">
      <c r="A172" s="64"/>
      <c r="B172" s="64"/>
    </row>
    <row r="173" spans="1:8" ht="15" x14ac:dyDescent="0.2">
      <c r="A173" s="65"/>
      <c r="B173" s="65"/>
    </row>
    <row r="174" spans="1:8" ht="15" x14ac:dyDescent="0.2">
      <c r="A174" s="64"/>
      <c r="B174" s="64"/>
    </row>
  </sheetData>
  <autoFilter ref="A8:G162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6">
    <mergeCell ref="A8:G8"/>
    <mergeCell ref="F1:G1"/>
    <mergeCell ref="E2:G2"/>
    <mergeCell ref="E3:G3"/>
    <mergeCell ref="A5:G5"/>
    <mergeCell ref="F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4" orientation="portrait" r:id="rId1"/>
  <headerFooter alignWithMargins="0">
    <oddFooter>Страница &amp;P из &amp;N</oddFooter>
  </headerFooter>
  <ignoredErrors>
    <ignoredError sqref="G14 G22 G102:G103 G122 G107:G108 G10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2019-11-20T07:26:13Z</cp:lastPrinted>
  <dcterms:created xsi:type="dcterms:W3CDTF">2015-10-23T06:56:22Z</dcterms:created>
  <dcterms:modified xsi:type="dcterms:W3CDTF">2019-11-27T02:26:11Z</dcterms:modified>
</cp:coreProperties>
</file>